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50pr2\"/>
    </mc:Choice>
  </mc:AlternateContent>
  <bookViews>
    <workbookView xWindow="-105" yWindow="-105" windowWidth="30930" windowHeight="16770"/>
  </bookViews>
  <sheets>
    <sheet name="1 pr. pajamos " sheetId="9" r:id="rId1"/>
    <sheet name="1 pr. asignavimai" sheetId="20" r:id="rId2"/>
  </sheets>
  <definedNames>
    <definedName name="_xlnm._FilterDatabase" localSheetId="1" hidden="1">'1 pr. asignavimai'!$B$1:$B$49</definedName>
    <definedName name="_xlnm.Print_Titles" localSheetId="1">'1 pr. asignavimai'!$4:$5</definedName>
    <definedName name="_xlnm.Print_Titles" localSheetId="0">'1 pr. pajamos '!$12:$13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20" l="1"/>
  <c r="G113" i="20"/>
  <c r="E76" i="20"/>
  <c r="G84" i="20"/>
  <c r="H27" i="20"/>
  <c r="G27" i="20"/>
  <c r="C51" i="9"/>
  <c r="D51" i="9"/>
  <c r="E80" i="9"/>
  <c r="E81" i="9"/>
  <c r="E82" i="9"/>
  <c r="D90" i="20" l="1"/>
  <c r="C61" i="20" l="1"/>
  <c r="C108" i="20"/>
  <c r="C90" i="20"/>
  <c r="E7" i="20" l="1"/>
  <c r="E6" i="20" s="1"/>
  <c r="G132" i="20" l="1"/>
  <c r="G131" i="20"/>
  <c r="G112" i="20"/>
  <c r="G105" i="20"/>
  <c r="G104" i="20"/>
  <c r="G103" i="20"/>
  <c r="H92" i="20"/>
  <c r="F90" i="20"/>
  <c r="H90" i="20" s="1"/>
  <c r="E90" i="20"/>
  <c r="G92" i="20"/>
  <c r="F85" i="20"/>
  <c r="E85" i="20"/>
  <c r="E61" i="20" l="1"/>
  <c r="G68" i="20"/>
  <c r="G11" i="20"/>
  <c r="E79" i="9" l="1"/>
  <c r="G74" i="20"/>
  <c r="G91" i="20" l="1"/>
  <c r="G90" i="20"/>
  <c r="E71" i="9"/>
  <c r="E72" i="9"/>
  <c r="E73" i="9"/>
  <c r="E74" i="9"/>
  <c r="E75" i="9"/>
  <c r="E76" i="9"/>
  <c r="E77" i="9"/>
  <c r="E78" i="9"/>
  <c r="F133" i="20" l="1"/>
  <c r="E133" i="20"/>
  <c r="D76" i="20" l="1"/>
  <c r="C76" i="20"/>
  <c r="G65" i="20" l="1"/>
  <c r="E69" i="20"/>
  <c r="G72" i="20"/>
  <c r="G73" i="20"/>
  <c r="F93" i="20" l="1"/>
  <c r="E93" i="20" l="1"/>
  <c r="H102" i="20"/>
  <c r="G102" i="20"/>
  <c r="H101" i="20"/>
  <c r="G101" i="20"/>
  <c r="E114" i="20" l="1"/>
  <c r="F114" i="20"/>
  <c r="G123" i="20"/>
  <c r="H130" i="20"/>
  <c r="G130" i="20"/>
  <c r="H129" i="20"/>
  <c r="G129" i="20"/>
  <c r="H128" i="20"/>
  <c r="G128" i="20"/>
  <c r="H127" i="20"/>
  <c r="G127" i="20"/>
  <c r="G126" i="20"/>
  <c r="G125" i="20"/>
  <c r="G124" i="20"/>
  <c r="G83" i="20" l="1"/>
  <c r="F49" i="20" l="1"/>
  <c r="E49" i="20"/>
  <c r="H55" i="20"/>
  <c r="G55" i="20"/>
  <c r="F28" i="20"/>
  <c r="F15" i="20" s="1"/>
  <c r="E28" i="20"/>
  <c r="E15" i="20" s="1"/>
  <c r="G26" i="20"/>
  <c r="G24" i="20"/>
  <c r="H24" i="20"/>
  <c r="H25" i="20"/>
  <c r="H26" i="20"/>
  <c r="H21" i="20"/>
  <c r="H22" i="20"/>
  <c r="H23" i="20"/>
  <c r="G21" i="20"/>
  <c r="G22" i="20"/>
  <c r="G23" i="20"/>
  <c r="G25" i="20"/>
  <c r="E10" i="20" l="1"/>
  <c r="E140" i="20"/>
  <c r="E143" i="20" s="1"/>
  <c r="F140" i="20"/>
  <c r="F143" i="20" s="1"/>
  <c r="F10" i="20"/>
  <c r="H40" i="20"/>
  <c r="G40" i="20"/>
  <c r="E63" i="9" l="1"/>
  <c r="E62" i="9" l="1"/>
  <c r="E67" i="9" l="1"/>
  <c r="D23" i="9" l="1"/>
  <c r="E34" i="9"/>
  <c r="E64" i="9" l="1"/>
  <c r="E61" i="9"/>
  <c r="E60" i="9"/>
  <c r="E68" i="9" l="1"/>
  <c r="E69" i="9"/>
  <c r="E70" i="9"/>
  <c r="E59" i="9" l="1"/>
  <c r="E65" i="9"/>
  <c r="E66" i="9"/>
  <c r="G142" i="20" l="1"/>
  <c r="H117" i="20"/>
  <c r="H118" i="20"/>
  <c r="H119" i="20"/>
  <c r="H120" i="20"/>
  <c r="H121" i="20"/>
  <c r="H122" i="20"/>
  <c r="G117" i="20"/>
  <c r="G118" i="20"/>
  <c r="G119" i="20"/>
  <c r="G120" i="20"/>
  <c r="G121" i="20"/>
  <c r="G122" i="20"/>
  <c r="H116" i="20"/>
  <c r="G136" i="20"/>
  <c r="G137" i="20"/>
  <c r="G138" i="20"/>
  <c r="G139" i="20"/>
  <c r="H111" i="20"/>
  <c r="G111" i="20"/>
  <c r="H110" i="20"/>
  <c r="G110" i="20"/>
  <c r="H96" i="20"/>
  <c r="H97" i="20"/>
  <c r="H98" i="20"/>
  <c r="H99" i="20"/>
  <c r="H100" i="20"/>
  <c r="H106" i="20"/>
  <c r="H107" i="20"/>
  <c r="G96" i="20"/>
  <c r="G97" i="20"/>
  <c r="G98" i="20"/>
  <c r="G99" i="20"/>
  <c r="G100" i="20"/>
  <c r="G106" i="20"/>
  <c r="G107" i="20"/>
  <c r="H95" i="20"/>
  <c r="G95" i="20"/>
  <c r="H88" i="20"/>
  <c r="H89" i="20"/>
  <c r="G88" i="20"/>
  <c r="G89" i="20"/>
  <c r="H87" i="20"/>
  <c r="H79" i="20"/>
  <c r="H80" i="20"/>
  <c r="H81" i="20"/>
  <c r="H82" i="20"/>
  <c r="G79" i="20"/>
  <c r="G76" i="20" s="1"/>
  <c r="G80" i="20"/>
  <c r="G81" i="20"/>
  <c r="G82" i="20"/>
  <c r="H78" i="20"/>
  <c r="G78" i="20"/>
  <c r="G75" i="20"/>
  <c r="G64" i="20"/>
  <c r="G66" i="20"/>
  <c r="G67" i="20"/>
  <c r="H60" i="20"/>
  <c r="G60" i="20"/>
  <c r="H59" i="20"/>
  <c r="G59" i="20"/>
  <c r="H58" i="20"/>
  <c r="G58" i="20"/>
  <c r="H52" i="20"/>
  <c r="H53" i="20"/>
  <c r="H54" i="20"/>
  <c r="G52" i="20"/>
  <c r="G53" i="20"/>
  <c r="G54" i="20"/>
  <c r="H51" i="20"/>
  <c r="G51" i="20"/>
  <c r="H20" i="20"/>
  <c r="G20" i="20"/>
  <c r="H48" i="20"/>
  <c r="G48" i="20"/>
  <c r="H31" i="20"/>
  <c r="H32" i="20"/>
  <c r="H33" i="20"/>
  <c r="H34" i="20"/>
  <c r="H35" i="20"/>
  <c r="H36" i="20"/>
  <c r="H37" i="20"/>
  <c r="H38" i="20"/>
  <c r="H39" i="20"/>
  <c r="H41" i="20"/>
  <c r="H42" i="20"/>
  <c r="H43" i="20"/>
  <c r="H44" i="20"/>
  <c r="H45" i="20"/>
  <c r="H46" i="20"/>
  <c r="H47" i="20"/>
  <c r="G31" i="20"/>
  <c r="G32" i="20"/>
  <c r="G33" i="20"/>
  <c r="G34" i="20"/>
  <c r="G35" i="20"/>
  <c r="G36" i="20"/>
  <c r="G37" i="20"/>
  <c r="G38" i="20"/>
  <c r="G39" i="20"/>
  <c r="G41" i="20"/>
  <c r="G42" i="20"/>
  <c r="G43" i="20"/>
  <c r="G44" i="20"/>
  <c r="G45" i="20"/>
  <c r="G46" i="20"/>
  <c r="G47" i="20"/>
  <c r="H30" i="20"/>
  <c r="G30" i="20"/>
  <c r="G19" i="20"/>
  <c r="G18" i="20"/>
  <c r="D12" i="20"/>
  <c r="C12" i="20"/>
  <c r="G14" i="20"/>
  <c r="G12" i="20" s="1"/>
  <c r="H9" i="20"/>
  <c r="H7" i="20" s="1"/>
  <c r="G9" i="20"/>
  <c r="G7" i="20" s="1"/>
  <c r="E98" i="9"/>
  <c r="E97" i="9"/>
  <c r="E85" i="9"/>
  <c r="E86" i="9"/>
  <c r="E87" i="9"/>
  <c r="E88" i="9"/>
  <c r="E89" i="9"/>
  <c r="E90" i="9"/>
  <c r="E91" i="9"/>
  <c r="E92" i="9"/>
  <c r="E93" i="9"/>
  <c r="E94" i="9"/>
  <c r="E84" i="9"/>
  <c r="E53" i="9"/>
  <c r="E54" i="9"/>
  <c r="E55" i="9"/>
  <c r="E56" i="9"/>
  <c r="E57" i="9"/>
  <c r="E58" i="9"/>
  <c r="E52" i="9"/>
  <c r="E51" i="9" s="1"/>
  <c r="E49" i="9"/>
  <c r="E50" i="9"/>
  <c r="E48" i="9"/>
  <c r="E25" i="9"/>
  <c r="E26" i="9"/>
  <c r="E27" i="9"/>
  <c r="E28" i="9"/>
  <c r="E29" i="9"/>
  <c r="E30" i="9"/>
  <c r="E31" i="9"/>
  <c r="E32" i="9"/>
  <c r="E33" i="9"/>
  <c r="E35" i="9"/>
  <c r="E36" i="9"/>
  <c r="E37" i="9"/>
  <c r="E38" i="9"/>
  <c r="E39" i="9"/>
  <c r="E40" i="9"/>
  <c r="E41" i="9"/>
  <c r="E42" i="9"/>
  <c r="E43" i="9"/>
  <c r="E44" i="9"/>
  <c r="E45" i="9"/>
  <c r="E46" i="9"/>
  <c r="D47" i="9"/>
  <c r="D22" i="9" s="1"/>
  <c r="E24" i="9"/>
  <c r="E16" i="9"/>
  <c r="E17" i="9"/>
  <c r="E18" i="9"/>
  <c r="E19" i="9"/>
  <c r="D96" i="9"/>
  <c r="D95" i="9" s="1"/>
  <c r="D83" i="9"/>
  <c r="D14" i="9"/>
  <c r="G108" i="20" l="1"/>
  <c r="H108" i="20"/>
  <c r="H76" i="20"/>
  <c r="E96" i="9"/>
  <c r="E95" i="9" s="1"/>
  <c r="H93" i="20"/>
  <c r="H85" i="20"/>
  <c r="G28" i="20"/>
  <c r="H28" i="20"/>
  <c r="D20" i="9"/>
  <c r="D99" i="9" s="1"/>
  <c r="G93" i="20"/>
  <c r="H56" i="20"/>
  <c r="H49" i="20" s="1"/>
  <c r="G56" i="20"/>
  <c r="G49" i="20" s="1"/>
  <c r="E83" i="9"/>
  <c r="E47" i="9"/>
  <c r="E23" i="9"/>
  <c r="E22" i="9" l="1"/>
  <c r="C23" i="9" l="1"/>
  <c r="C47" i="9" l="1"/>
  <c r="C22" i="9" s="1"/>
  <c r="E21" i="9" l="1"/>
  <c r="E20" i="9" s="1"/>
  <c r="H135" i="20" l="1"/>
  <c r="H133" i="20" s="1"/>
  <c r="H114" i="20" s="1"/>
  <c r="G135" i="20"/>
  <c r="G133" i="20" s="1"/>
  <c r="G116" i="20" l="1"/>
  <c r="G114" i="20" s="1"/>
  <c r="D108" i="20"/>
  <c r="C20" i="9" l="1"/>
  <c r="G87" i="20" l="1"/>
  <c r="G85" i="20" s="1"/>
  <c r="G71" i="20" l="1"/>
  <c r="G69" i="20" s="1"/>
  <c r="G63" i="20" l="1"/>
  <c r="G61" i="20" s="1"/>
  <c r="D28" i="20"/>
  <c r="G17" i="20" l="1"/>
  <c r="G15" i="20" s="1"/>
  <c r="G10" i="20" s="1"/>
  <c r="C7" i="20"/>
  <c r="C6" i="20" s="1"/>
  <c r="G6" i="20" s="1"/>
  <c r="D17" i="20"/>
  <c r="D15" i="20" l="1"/>
  <c r="H17" i="20"/>
  <c r="H15" i="20" s="1"/>
  <c r="H10" i="20" s="1"/>
  <c r="G140" i="20"/>
  <c r="C15" i="9"/>
  <c r="E15" i="9" s="1"/>
  <c r="E14" i="9" s="1"/>
  <c r="E99" i="9" s="1"/>
  <c r="G143" i="20" l="1"/>
  <c r="C56" i="20"/>
  <c r="C49" i="20" s="1"/>
  <c r="C28" i="20"/>
  <c r="C15" i="20" s="1"/>
  <c r="C93" i="20" l="1"/>
  <c r="D93" i="20" l="1"/>
  <c r="D69" i="20" l="1"/>
  <c r="C69" i="20"/>
  <c r="D56" i="20" l="1"/>
  <c r="D49" i="20" s="1"/>
  <c r="D61" i="20" l="1"/>
  <c r="D133" i="20" l="1"/>
  <c r="D114" i="20" s="1"/>
  <c r="C133" i="20"/>
  <c r="C114" i="20" s="1"/>
  <c r="D85" i="20" l="1"/>
  <c r="C85" i="20"/>
  <c r="C10" i="20" l="1"/>
  <c r="C140" i="20" s="1"/>
  <c r="D7" i="20"/>
  <c r="D6" i="20" s="1"/>
  <c r="H6" i="20" s="1"/>
  <c r="H140" i="20" s="1"/>
  <c r="H143" i="20" l="1"/>
  <c r="C143" i="20"/>
  <c r="A15" i="9" l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D10" i="20" l="1"/>
  <c r="D140" i="20" s="1"/>
  <c r="D143" i="20" s="1"/>
  <c r="C96" i="9" l="1"/>
  <c r="C95" i="9" s="1"/>
  <c r="C83" i="9" l="1"/>
  <c r="C14" i="9"/>
  <c r="C99" i="9" l="1"/>
</calcChain>
</file>

<file path=xl/sharedStrings.xml><?xml version="1.0" encoding="utf-8"?>
<sst xmlns="http://schemas.openxmlformats.org/spreadsheetml/2006/main" count="251" uniqueCount="207">
  <si>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</si>
  <si>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</si>
  <si>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</si>
  <si>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</si>
  <si>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</si>
  <si>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</si>
  <si>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</si>
  <si>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</si>
  <si>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</si>
  <si>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</si>
  <si>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</si>
  <si>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</si>
  <si>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</si>
  <si>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</si>
  <si>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</si>
  <si>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</si>
  <si>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</si>
  <si>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</si>
  <si>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</si>
  <si>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</si>
  <si>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</si>
  <si>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</si>
  <si>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</si>
  <si>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</si>
  <si>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</si>
  <si>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</si>
  <si>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</si>
  <si>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</si>
  <si>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</si>
  <si>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</si>
  <si>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</si>
  <si>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</si>
  <si>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</si>
  <si>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</si>
  <si>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</si>
  <si>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</si>
  <si>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</si>
  <si>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</si>
  <si>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</si>
  <si>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</si>
  <si>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</si>
  <si>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</si>
  <si>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</si>
  <si>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</si>
  <si>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</si>
  <si>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</si>
  <si>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</si>
  <si>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</si>
  <si>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</si>
  <si>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</si>
  <si>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</si>
  <si>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</si>
  <si>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</si>
  <si>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</si>
  <si>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</si>
  <si>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</si>
  <si>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</si>
  <si>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</si>
  <si>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</si>
  <si>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</si>
  <si>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</si>
  <si>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</si>
  <si>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</si>
  <si>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</si>
  <si>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</si>
  <si>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</si>
  <si>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</si>
  <si>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</si>
  <si>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</si>
  <si>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</si>
  <si>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</si>
  <si>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</si>
  <si>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</si>
  <si>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</si>
  <si>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</si>
  <si>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</si>
  <si>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</si>
  <si>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</si>
  <si>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</si>
  <si>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</si>
  <si>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</si>
  <si>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</si>
  <si>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</si>
  <si>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</si>
  <si>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</si>
  <si>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</si>
  <si>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</si>
  <si>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</si>
  <si>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</si>
  <si>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</si>
  <si>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</si>
  <si>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</si>
  <si>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</si>
  <si>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</si>
  <si>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</si>
  <si>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</si>
  <si>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</si>
  <si>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</si>
  <si>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</si>
  <si>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Ekonominės plėtros programa</t>
  </si>
  <si>
    <t>Ekonominės plėtros programa (savivaldybės biudžeto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</si>
  <si>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</si>
  <si>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</si>
  <si>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</si>
  <si>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</si>
  <si>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</si>
  <si>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</si>
  <si>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</si>
  <si>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</si>
  <si>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</si>
  <si>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</si>
  <si>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</si>
  <si>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</si>
  <si>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Gyvenamosios vietos deklaravimo ir gyvenamosios vietos nedeklaravusių asmenų apskaitos duomenų tvarkymas</t>
  </si>
  <si>
    <t>Asignavimai            iš viso</t>
  </si>
  <si>
    <t>Iš jų                    darbo užmokesčiui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</si>
  <si>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</si>
  <si>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</si>
  <si>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KLAIPĖDOS MIESTO SAVIVALDYBĖS 2023 METŲ BIUDŽETAS</t>
  </si>
  <si>
    <t>Plėtoti sveiką gyvenseną bei stiprinti sveikos gyvensenos įgūdžius ugdymo įstaigose ir bendruomenėse, vykdyti visuomenės sveikatos stebėseną savivaldybėse</t>
  </si>
  <si>
    <t xml:space="preserve">Dotacija kompleksinėms paslaugoms šeimai organizuoti </t>
  </si>
  <si>
    <t>Dotacija namų ūkiuose susidariusioms asbesto atliekoms tvarkyti</t>
  </si>
  <si>
    <t>Dotacija naudotų padangų, kurių turėtojo nustatyti neįmanoma arba kuris neegzistuoja, tvarkyti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</si>
  <si>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</si>
  <si>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</si>
  <si>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Socialinės atskirties mažinimo programa (dotacijos kompleksinėms paslaugoms šeimai organizuoti  lėšos)</t>
  </si>
  <si>
    <t>Patvirtinta</t>
  </si>
  <si>
    <t>Dotacija akredituotai socialinei reabilitacijai neįgaliesiems bendruomenėje organizuoti, teikti ir administruoti</t>
  </si>
  <si>
    <t>Dotacija ugdymo, maitinimo ir pavėžėjimo lėšų socialinę riziką patiriančių vaikų ikimokykliniam ugdymui užtikrinti</t>
  </si>
  <si>
    <t>Dotacija vienkartinėms išmokoms įsikurti gyvenamojoje vietoje savivaldybės teritorijoje ir (ar) mėnesinėms kompensacijoms ugdomų vaikų išlaikymo išlaidoms apmokėti ir administruoti</t>
  </si>
  <si>
    <t>Dotacija kompensacijoms už būsto suteikimą užsieniečiams, pasitraukusiems iš Ukrainos dėl Rusijos Federacijos karinės agresijos, finansuoti</t>
  </si>
  <si>
    <t>Dotacija socialinių paslaugų šakos kolektyvinės sutarties įsipareigojimams įgyvendinti</t>
  </si>
  <si>
    <t>Dotacija socialinių paslaugų srities darbuotojų minimaliesiems pareiginės algos pastoviosios dalies koeficientams didinti</t>
  </si>
  <si>
    <t>Dotacija būstams pritaikyti neįgaliesiems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</si>
  <si>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</si>
  <si>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Savivaldybei priskirtos valstybinės žemės ir kito valstybės turto valdymas, naudojimas ir disponavimas juo patikėjimo teise</t>
  </si>
  <si>
    <t>Dotacija vietinės reikšmės keliams (gatvėms) tiesti, taisyti (rekonstruoti), prižiūrėti ir saugaus eismo sąlygoms užtikrinti</t>
  </si>
  <si>
    <t>Dotacija vaikų, atvykusių į Lietuvos Respubliką iš Ukrainos dėl Rusijos Federacijos karinių veiksmų Ukrainoje, ugdymui ir pavėžėjimui į mokyklą ir atgal finansuoti</t>
  </si>
  <si>
    <t>Dotacija asmeninei pagalbai teikti ir administruoti</t>
  </si>
  <si>
    <t>Dotacija neįgaliesiems asmenims, auginantiems vaikus, bazinei socialinei išmokai (20 proc.) mokėti</t>
  </si>
  <si>
    <t>Savivaldybės valdymo programa (dotacijos asmeninei pagalbai teikti ir administruoti lėšos)</t>
  </si>
  <si>
    <t>Savivaldybės valdymo programa (dotacijos būstams pritaikyti neįgaliesiems lėšos)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</si>
  <si>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</si>
  <si>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 kompensacijoms už būsto suteikimą užsieniečiams, pasitraukusiems iš Ukrainos dėl Rusijos Federacijos agresijos, finansuoti lėšos)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</si>
  <si>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</si>
  <si>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</si>
  <si>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</si>
  <si>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</si>
  <si>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</si>
  <si>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</si>
  <si>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</si>
  <si>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Socialinės atskirties mažinimo programa (dotacijos  kompensacijoms už būsto suteikimą užsieniečiams, pasitraukusiems iš Ukrainos dėl Rusijos Federacijos karinių veiksmų Ukrainoje, finansuoti lėšos)</t>
  </si>
  <si>
    <t>Socialinės atskirties mažinimo programa (dotacijos asmeninei pagalbai teikti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</si>
  <si>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</si>
  <si>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Socialinės atskirties mažinimo programa (dotacijos vienkartinėms išmokoms įsikurti gyvenamojoje vietoje savivaldybės teritorijoje ir (ar) mėnesinėms kompensacijoms ugdomų vaikų išlaikymo išlaidoms apmokėti)</t>
  </si>
  <si>
    <t>Ugdymo proceso užtikrinimo programa (dotacijos ugdymo, maitinimo ir pavėžėjimo lėšų socialinę riziką patiriančių vaikų ikimokykliniam ugdymui užtikrinti lėšų)</t>
  </si>
  <si>
    <t>Socialinės atskirties mažinimo programa (dotacijos akredituotai socialinei reabilitacijai neįgaliesiems bendruomenėje organizuoti, teikti lėšos)</t>
  </si>
  <si>
    <t>Susisiekimo sistemos priežiūros ir plėtros programa (dotacija Baltijos prospekto, Šilutės plento (įskaitant ruožą į Dubysos gatvės įvažiavimą) ir Vilniaus plento žiedinės sankryžos Klaipėdos m. rekonstravimui lėšos (ilgalaikiam materialiajam ir nematerialiajam turtui įsigyti)</t>
  </si>
  <si>
    <t>Susisiekimo sistemos priežiūros ir plėtros programa (dotacija vietinės reikšmės keliams (gatvėms) tiesti, taisyti (rekonstruoti), prižiūrėti ir saugaus eismo sąlygoms užtikrinti lėšos)</t>
  </si>
  <si>
    <t xml:space="preserve">Aplinkos apsaugos programa (dotacija vietinės reikšmės keliams (gatvėms) tiesti, taisyti (rekonstruoti), prižiūrėti ir saugaus eismo sąlygoms užtikrinti lėšos) </t>
  </si>
  <si>
    <t>Valstybinėms (valstybės perduotoms savivaldybėms) funkcijoms atlikti (11+...+32)</t>
  </si>
  <si>
    <t>Specialios tikslinės dotacijos (10+33+34+37)</t>
  </si>
  <si>
    <t>DOTACIJOS (8+9+38)</t>
  </si>
  <si>
    <t>Savivaldybės valdymo programa (dotacijos akredituotai socialinei reabilitacijai neįgaliesiems bendruomenėje administruoti lėšos)</t>
  </si>
  <si>
    <t>Pakeitimas</t>
  </si>
  <si>
    <t>Projektas</t>
  </si>
  <si>
    <t>tūkst. Eur</t>
  </si>
  <si>
    <t>Savivaldybėms perduotoms įstaigoms išlaikyti (35+36)</t>
  </si>
  <si>
    <t xml:space="preserve">                                                                                                 (Klaipėdos miesto savivaldybės tarybos</t>
  </si>
  <si>
    <t xml:space="preserve">                                                                                                 2023 m. sausio 26 d. sprendimo Nr. T2-1</t>
  </si>
  <si>
    <t xml:space="preserve">                                                                                                 Klaipėdos miesto savivaldybės tarybos</t>
  </si>
  <si>
    <t xml:space="preserve">                                                                                                 1 priedas</t>
  </si>
  <si>
    <t>Dotacija bendrojo ugdymo mokyklos pastatų Klaipėdoje, Senvagės g. 4 ir 6, statybai  (ilgalaikiam materialiajam ir nematerialiajam turtui įsigyti)</t>
  </si>
  <si>
    <t>Dotacija dengto futbolo maniežo Baltijos pr. 51, Klaipėdoje, įrengimo darbams finansuoti (ilgalaikiam materialiajam ir nematerialiajam turtui įsigyti)</t>
  </si>
  <si>
    <t>Dotacija bendruomeninei veiklai savivaldybėje stiprinti</t>
  </si>
  <si>
    <t>Dotacija aplinkos pritaikymui ir aplinkosaugos priemonių įgyvendinimui Baltijos jūros paplūdimių zonoje</t>
  </si>
  <si>
    <t>Dotacija išlaidoms, susijusioms su pedagoginio personalo optimizavimu ir atnaujinimu, apmokėti</t>
  </si>
  <si>
    <t>Dotacija Politinių kalinių ir tremtinių šeimų sugrįžimo į Lietuvą ir jų aprūpinimo programos įgyvendinimui savivaldybėse</t>
  </si>
  <si>
    <t>Aplinkos apsaugos programa (dotacija aplinkos pritaikymui ir aplinkosaugos priemonių įgyvendinimui Baltijos jūros paplūdimių zonoje)</t>
  </si>
  <si>
    <t>Jaunimo ir bendruomenių politikos plėtros programa</t>
  </si>
  <si>
    <t>Jaunimo ir bendruomenių politikos plėtros programa (savivaldybės biudžeto lėšos)</t>
  </si>
  <si>
    <t>Jaunimo ir bendruomenių politikos plėtros programa (dotacija bendruomeninei veiklai savivaldybėje stiprinti)</t>
  </si>
  <si>
    <t>Ugdymo proceso užtikrinimo programa (dotacija išlaidoms, susijusioms su pedagoginio personalo optimizavimu ir atnaujinimu, apmokėti)</t>
  </si>
  <si>
    <t>Kūno kultūros ir sporto plėtros programa (dotacija dengto futbolo maniežo Baltijos pr. 51, Klaipėdoje, įrengimo darbams finansuoti (ilgalaikiam materialiajam ir nematerialiajam turtui įsigyti))</t>
  </si>
  <si>
    <t>Socialinės atskirties mažinimo programa (dotacija Politinių kalinių ir tremtinių šeimų sugrįžimo į Lietuvą ir jų aprūpinimo programos įgyvendinimui savivaldybėse)</t>
  </si>
  <si>
    <t xml:space="preserve">Socialinės atskirties mažinimo programa (dotacija išlaidoms, patirtoms teikiant piniginę socialinę paramą užsieniečiams, pasitraukusiems iš Ukrainos dėl Rusijos Federacijos karinių veiksmų Ukrainoje, padengti)  </t>
  </si>
  <si>
    <t xml:space="preserve">Dotacija išlaidoms, patirtoms teikiant piniginę socialinę paramą užsieniečiams, pasitraukusiems iš Ukrainos dėl Rusijos Federacijos karinių veiksmų Ukrainoje, padengti  </t>
  </si>
  <si>
    <t>Projekto lyginamasis variantas</t>
  </si>
  <si>
    <t>Dotacija atsinaujinančių energijos išteklių (saulės, vėjo) panaudojimo elektros energijos poreikiams finansuoti (ilgalaikiam materialiajam ir nematerialiajam turtui įsigyti)</t>
  </si>
  <si>
    <t>Dotacija melioracijos statinių rekonstravimui žemės sklype, adresu: Verslo g. 10, 12, 14, Klaipėdoje, finansuoti (Klaipėdos LEZ teritorija) (ilgalaikiam materialiajam ir nematerialiajam turtui įsigyti)</t>
  </si>
  <si>
    <t>Susisiekimo sistemos priežiūros ir plėtros programa (dotacija melioracijos statinių rekonstravimui žemės sklype, adresu: Verslo g. 10, 12, 14, Klaipėdoje, finansuoti (Klaipėdos LEZ teritorija) (ilgalaikiam materialiajam ir nematerialiajam turtui įsigyti))</t>
  </si>
  <si>
    <t>Ugdymo proceso užtikrinimo programa (dotacija bendrojo ugdymo mokyklos pastatų Klaipėdoje, Senvagės g. 4 ir 6, statybai  (ilgalaikiam materialiajam ir nematerialiajam turtui įsigyti)</t>
  </si>
  <si>
    <t>Ugdymo proceso užtikrinimo programa (dotacija atsinaujinančių energijos išteklių (saulės, vėjo) panaudojimo elektros energijos poreikiams finansuoti (ilgalaikiam materialiajam ir nematerialiajam turtui įsigyti)</t>
  </si>
  <si>
    <t xml:space="preserve">Savivaldybės mero rezervas (savivaldybės biudžeto lėšos) </t>
  </si>
  <si>
    <t xml:space="preserve">                                                                                                 2023 m. rugsėjo   d. sprendimo Nr. T2- redakcija)</t>
  </si>
  <si>
    <t>Dotacija atsinaujinančių energijos šaltinių įdiegimui</t>
  </si>
  <si>
    <t>Dotacija vartotojų prisijungimui prie centralizuotų nuotekų surinkimo tinklų Klaipėdos miesto aglomeracijoje (ilgalaikiam materialiajam ir nematerialiajam turtui įsigyti)</t>
  </si>
  <si>
    <t>Dotacija valstybės tarnybos reformai įgyvendinti</t>
  </si>
  <si>
    <t>MATERIALIOJO IR NEMATERIALIOJO TURTO REALIZAVIMO PAJAMOS (83)</t>
  </si>
  <si>
    <t>Ilgalaikio materialiojo turto realizavimo pajamos (84+85)</t>
  </si>
  <si>
    <t>Iš viso pajamų (1+7+70+82)</t>
  </si>
  <si>
    <t>Savivaldybės valdymo programa (dotacijos valstybės tarnybos reformai įgyvendinti lėšos)</t>
  </si>
  <si>
    <t>Miesto infrastruktūros objektų priežiūros ir modernizavimo programa (dotacijos vartotojų prisijungimui prie centralizuotų nuotekų surinkimo tinklų Klaipėdos miesto aglomeracijoje (ilgalaikiam materialiajam ir nematerialiajam turtui įsigyti  lėšos)</t>
  </si>
  <si>
    <t>Kūno kultūros ir sporto plėtros programa (dotacijos atsinaujinančių energijos šaltinių įdiegimui lėšos )</t>
  </si>
  <si>
    <t>Iš viso asignavimų (135-137):</t>
  </si>
  <si>
    <t>KITOS PAJAMOS (71+...+81)</t>
  </si>
  <si>
    <t>Kitos dotacijos ir lėšos iš kitų valdymo lygių (39+...+69)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</si>
</sst>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General\."/>
    <numFmt numFmtId="166" formatCode="#,##0.0"/>
    <numFmt numFmtId="167" formatCode="0.0;\-0.0;;@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5" fillId="0" borderId="0" xfId="0" applyFont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5" fillId="0" borderId="2" xfId="0" applyFont="1" applyBorder="1" applyAlignment="1">
      <alignment horizontal="left" vertical="center" wrapText="1"/>
    </xf>
    <xf numFmtId="0" fontId="7" fillId="0" borderId="2" xfId="1" applyFont="1" applyBorder="1"/>
    <xf numFmtId="0" fontId="2" fillId="0" borderId="2" xfId="1" applyFont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2" xfId="1" applyFont="1" applyBorder="1"/>
    <xf numFmtId="166" fontId="2" fillId="0" borderId="2" xfId="1" applyNumberFormat="1" applyFont="1" applyBorder="1"/>
    <xf numFmtId="166" fontId="4" fillId="0" borderId="2" xfId="1" applyNumberFormat="1" applyFont="1" applyBorder="1"/>
    <xf numFmtId="0" fontId="2" fillId="0" borderId="2" xfId="1" applyFont="1" applyFill="1" applyBorder="1"/>
    <xf numFmtId="166" fontId="2" fillId="0" borderId="2" xfId="1" applyNumberFormat="1" applyFont="1" applyFill="1" applyBorder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Fill="1" applyBorder="1" applyAlignment="1"/>
    <xf numFmtId="164" fontId="4" fillId="0" borderId="2" xfId="1" applyNumberFormat="1" applyFont="1" applyFill="1" applyBorder="1" applyAlignment="1">
      <alignment horizontal="left" wrapText="1"/>
    </xf>
    <xf numFmtId="167" fontId="4" fillId="0" borderId="2" xfId="1" applyNumberFormat="1" applyFont="1" applyFill="1" applyBorder="1"/>
    <xf numFmtId="167" fontId="4" fillId="0" borderId="2" xfId="1" applyNumberFormat="1" applyFont="1" applyBorder="1"/>
    <xf numFmtId="167" fontId="2" fillId="0" borderId="2" xfId="1" applyNumberFormat="1" applyFont="1" applyFill="1" applyBorder="1"/>
    <xf numFmtId="167" fontId="2" fillId="0" borderId="2" xfId="1" applyNumberFormat="1" applyFont="1" applyBorder="1"/>
    <xf numFmtId="167" fontId="4" fillId="0" borderId="2" xfId="1" applyNumberFormat="1" applyFont="1" applyFill="1" applyBorder="1" applyAlignment="1">
      <alignment horizontal="right" wrapText="1"/>
    </xf>
    <xf numFmtId="167" fontId="2" fillId="0" borderId="2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 wrapText="1"/>
    </xf>
    <xf numFmtId="167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abSelected="1" zoomScaleNormal="100" workbookViewId="0">
      <selection activeCell="B80" sqref="B80"/>
    </sheetView>
  </sheetViews>
  <sheetFormatPr defaultRowHeight="15.75" x14ac:dyDescent="0.25"/>
  <cols>
    <col min="1" max="1" width="9.28515625" style="1" bestFit="1" customWidth="1"/>
    <col min="2" max="2" width="60" style="1" customWidth="1"/>
    <col min="3" max="3" width="17" style="1" customWidth="1"/>
    <col min="4" max="4" width="13.28515625" style="1" customWidth="1"/>
    <col min="5" max="5" width="13.7109375" style="1" customWidth="1"/>
    <col min="6" max="153" width="9.140625" style="1"/>
    <col min="154" max="154" width="60" style="1" customWidth="1"/>
    <col min="155" max="155" width="17.28515625" style="1" customWidth="1"/>
    <col min="156" max="156" width="13.28515625" style="1" customWidth="1"/>
    <col min="157" max="157" width="12" style="1" customWidth="1"/>
    <col min="158" max="409" width="9.140625" style="1"/>
    <col min="410" max="410" width="60" style="1" customWidth="1"/>
    <col min="411" max="411" width="17.28515625" style="1" customWidth="1"/>
    <col min="412" max="412" width="13.28515625" style="1" customWidth="1"/>
    <col min="413" max="413" width="12" style="1" customWidth="1"/>
    <col min="414" max="665" width="9.140625" style="1"/>
    <col min="666" max="666" width="60" style="1" customWidth="1"/>
    <col min="667" max="667" width="17.28515625" style="1" customWidth="1"/>
    <col min="668" max="668" width="13.28515625" style="1" customWidth="1"/>
    <col min="669" max="669" width="12" style="1" customWidth="1"/>
    <col min="670" max="921" width="9.140625" style="1"/>
    <col min="922" max="922" width="60" style="1" customWidth="1"/>
    <col min="923" max="923" width="17.28515625" style="1" customWidth="1"/>
    <col min="924" max="924" width="13.28515625" style="1" customWidth="1"/>
    <col min="925" max="925" width="12" style="1" customWidth="1"/>
    <col min="926" max="1177" width="9.140625" style="1"/>
    <col min="1178" max="1178" width="60" style="1" customWidth="1"/>
    <col min="1179" max="1179" width="17.28515625" style="1" customWidth="1"/>
    <col min="1180" max="1180" width="13.28515625" style="1" customWidth="1"/>
    <col min="1181" max="1181" width="12" style="1" customWidth="1"/>
    <col min="1182" max="1433" width="9.140625" style="1"/>
    <col min="1434" max="1434" width="60" style="1" customWidth="1"/>
    <col min="1435" max="1435" width="17.28515625" style="1" customWidth="1"/>
    <col min="1436" max="1436" width="13.28515625" style="1" customWidth="1"/>
    <col min="1437" max="1437" width="12" style="1" customWidth="1"/>
    <col min="1438" max="1689" width="9.140625" style="1"/>
    <col min="1690" max="1690" width="60" style="1" customWidth="1"/>
    <col min="1691" max="1691" width="17.28515625" style="1" customWidth="1"/>
    <col min="1692" max="1692" width="13.28515625" style="1" customWidth="1"/>
    <col min="1693" max="1693" width="12" style="1" customWidth="1"/>
    <col min="1694" max="1945" width="9.140625" style="1"/>
    <col min="1946" max="1946" width="60" style="1" customWidth="1"/>
    <col min="1947" max="1947" width="17.28515625" style="1" customWidth="1"/>
    <col min="1948" max="1948" width="13.28515625" style="1" customWidth="1"/>
    <col min="1949" max="1949" width="12" style="1" customWidth="1"/>
    <col min="1950" max="2201" width="9.140625" style="1"/>
    <col min="2202" max="2202" width="60" style="1" customWidth="1"/>
    <col min="2203" max="2203" width="17.28515625" style="1" customWidth="1"/>
    <col min="2204" max="2204" width="13.28515625" style="1" customWidth="1"/>
    <col min="2205" max="2205" width="12" style="1" customWidth="1"/>
    <col min="2206" max="2457" width="9.140625" style="1"/>
    <col min="2458" max="2458" width="60" style="1" customWidth="1"/>
    <col min="2459" max="2459" width="17.28515625" style="1" customWidth="1"/>
    <col min="2460" max="2460" width="13.28515625" style="1" customWidth="1"/>
    <col min="2461" max="2461" width="12" style="1" customWidth="1"/>
    <col min="2462" max="2713" width="9.140625" style="1"/>
    <col min="2714" max="2714" width="60" style="1" customWidth="1"/>
    <col min="2715" max="2715" width="17.28515625" style="1" customWidth="1"/>
    <col min="2716" max="2716" width="13.28515625" style="1" customWidth="1"/>
    <col min="2717" max="2717" width="12" style="1" customWidth="1"/>
    <col min="2718" max="2969" width="9.140625" style="1"/>
    <col min="2970" max="2970" width="60" style="1" customWidth="1"/>
    <col min="2971" max="2971" width="17.28515625" style="1" customWidth="1"/>
    <col min="2972" max="2972" width="13.28515625" style="1" customWidth="1"/>
    <col min="2973" max="2973" width="12" style="1" customWidth="1"/>
    <col min="2974" max="3225" width="9.140625" style="1"/>
    <col min="3226" max="3226" width="60" style="1" customWidth="1"/>
    <col min="3227" max="3227" width="17.28515625" style="1" customWidth="1"/>
    <col min="3228" max="3228" width="13.28515625" style="1" customWidth="1"/>
    <col min="3229" max="3229" width="12" style="1" customWidth="1"/>
    <col min="3230" max="3481" width="9.140625" style="1"/>
    <col min="3482" max="3482" width="60" style="1" customWidth="1"/>
    <col min="3483" max="3483" width="17.28515625" style="1" customWidth="1"/>
    <col min="3484" max="3484" width="13.28515625" style="1" customWidth="1"/>
    <col min="3485" max="3485" width="12" style="1" customWidth="1"/>
    <col min="3486" max="3737" width="9.140625" style="1"/>
    <col min="3738" max="3738" width="60" style="1" customWidth="1"/>
    <col min="3739" max="3739" width="17.28515625" style="1" customWidth="1"/>
    <col min="3740" max="3740" width="13.28515625" style="1" customWidth="1"/>
    <col min="3741" max="3741" width="12" style="1" customWidth="1"/>
    <col min="3742" max="3993" width="9.140625" style="1"/>
    <col min="3994" max="3994" width="60" style="1" customWidth="1"/>
    <col min="3995" max="3995" width="17.28515625" style="1" customWidth="1"/>
    <col min="3996" max="3996" width="13.28515625" style="1" customWidth="1"/>
    <col min="3997" max="3997" width="12" style="1" customWidth="1"/>
    <col min="3998" max="4249" width="9.140625" style="1"/>
    <col min="4250" max="4250" width="60" style="1" customWidth="1"/>
    <col min="4251" max="4251" width="17.28515625" style="1" customWidth="1"/>
    <col min="4252" max="4252" width="13.28515625" style="1" customWidth="1"/>
    <col min="4253" max="4253" width="12" style="1" customWidth="1"/>
    <col min="4254" max="4505" width="9.140625" style="1"/>
    <col min="4506" max="4506" width="60" style="1" customWidth="1"/>
    <col min="4507" max="4507" width="17.28515625" style="1" customWidth="1"/>
    <col min="4508" max="4508" width="13.28515625" style="1" customWidth="1"/>
    <col min="4509" max="4509" width="12" style="1" customWidth="1"/>
    <col min="4510" max="4761" width="9.140625" style="1"/>
    <col min="4762" max="4762" width="60" style="1" customWidth="1"/>
    <col min="4763" max="4763" width="17.28515625" style="1" customWidth="1"/>
    <col min="4764" max="4764" width="13.28515625" style="1" customWidth="1"/>
    <col min="4765" max="4765" width="12" style="1" customWidth="1"/>
    <col min="4766" max="5017" width="9.140625" style="1"/>
    <col min="5018" max="5018" width="60" style="1" customWidth="1"/>
    <col min="5019" max="5019" width="17.28515625" style="1" customWidth="1"/>
    <col min="5020" max="5020" width="13.28515625" style="1" customWidth="1"/>
    <col min="5021" max="5021" width="12" style="1" customWidth="1"/>
    <col min="5022" max="5273" width="9.140625" style="1"/>
    <col min="5274" max="5274" width="60" style="1" customWidth="1"/>
    <col min="5275" max="5275" width="17.28515625" style="1" customWidth="1"/>
    <col min="5276" max="5276" width="13.28515625" style="1" customWidth="1"/>
    <col min="5277" max="5277" width="12" style="1" customWidth="1"/>
    <col min="5278" max="5529" width="9.140625" style="1"/>
    <col min="5530" max="5530" width="60" style="1" customWidth="1"/>
    <col min="5531" max="5531" width="17.28515625" style="1" customWidth="1"/>
    <col min="5532" max="5532" width="13.28515625" style="1" customWidth="1"/>
    <col min="5533" max="5533" width="12" style="1" customWidth="1"/>
    <col min="5534" max="5785" width="9.140625" style="1"/>
    <col min="5786" max="5786" width="60" style="1" customWidth="1"/>
    <col min="5787" max="5787" width="17.28515625" style="1" customWidth="1"/>
    <col min="5788" max="5788" width="13.28515625" style="1" customWidth="1"/>
    <col min="5789" max="5789" width="12" style="1" customWidth="1"/>
    <col min="5790" max="6041" width="9.140625" style="1"/>
    <col min="6042" max="6042" width="60" style="1" customWidth="1"/>
    <col min="6043" max="6043" width="17.28515625" style="1" customWidth="1"/>
    <col min="6044" max="6044" width="13.28515625" style="1" customWidth="1"/>
    <col min="6045" max="6045" width="12" style="1" customWidth="1"/>
    <col min="6046" max="6297" width="9.140625" style="1"/>
    <col min="6298" max="6298" width="60" style="1" customWidth="1"/>
    <col min="6299" max="6299" width="17.28515625" style="1" customWidth="1"/>
    <col min="6300" max="6300" width="13.28515625" style="1" customWidth="1"/>
    <col min="6301" max="6301" width="12" style="1" customWidth="1"/>
    <col min="6302" max="6553" width="9.140625" style="1"/>
    <col min="6554" max="6554" width="60" style="1" customWidth="1"/>
    <col min="6555" max="6555" width="17.28515625" style="1" customWidth="1"/>
    <col min="6556" max="6556" width="13.28515625" style="1" customWidth="1"/>
    <col min="6557" max="6557" width="12" style="1" customWidth="1"/>
    <col min="6558" max="6809" width="9.140625" style="1"/>
    <col min="6810" max="6810" width="60" style="1" customWidth="1"/>
    <col min="6811" max="6811" width="17.28515625" style="1" customWidth="1"/>
    <col min="6812" max="6812" width="13.28515625" style="1" customWidth="1"/>
    <col min="6813" max="6813" width="12" style="1" customWidth="1"/>
    <col min="6814" max="7065" width="9.140625" style="1"/>
    <col min="7066" max="7066" width="60" style="1" customWidth="1"/>
    <col min="7067" max="7067" width="17.28515625" style="1" customWidth="1"/>
    <col min="7068" max="7068" width="13.28515625" style="1" customWidth="1"/>
    <col min="7069" max="7069" width="12" style="1" customWidth="1"/>
    <col min="7070" max="7321" width="9.140625" style="1"/>
    <col min="7322" max="7322" width="60" style="1" customWidth="1"/>
    <col min="7323" max="7323" width="17.28515625" style="1" customWidth="1"/>
    <col min="7324" max="7324" width="13.28515625" style="1" customWidth="1"/>
    <col min="7325" max="7325" width="12" style="1" customWidth="1"/>
    <col min="7326" max="7577" width="9.140625" style="1"/>
    <col min="7578" max="7578" width="60" style="1" customWidth="1"/>
    <col min="7579" max="7579" width="17.28515625" style="1" customWidth="1"/>
    <col min="7580" max="7580" width="13.28515625" style="1" customWidth="1"/>
    <col min="7581" max="7581" width="12" style="1" customWidth="1"/>
    <col min="7582" max="7833" width="9.140625" style="1"/>
    <col min="7834" max="7834" width="60" style="1" customWidth="1"/>
    <col min="7835" max="7835" width="17.28515625" style="1" customWidth="1"/>
    <col min="7836" max="7836" width="13.28515625" style="1" customWidth="1"/>
    <col min="7837" max="7837" width="12" style="1" customWidth="1"/>
    <col min="7838" max="8089" width="9.140625" style="1"/>
    <col min="8090" max="8090" width="60" style="1" customWidth="1"/>
    <col min="8091" max="8091" width="17.28515625" style="1" customWidth="1"/>
    <col min="8092" max="8092" width="13.28515625" style="1" customWidth="1"/>
    <col min="8093" max="8093" width="12" style="1" customWidth="1"/>
    <col min="8094" max="8345" width="9.140625" style="1"/>
    <col min="8346" max="8346" width="60" style="1" customWidth="1"/>
    <col min="8347" max="8347" width="17.28515625" style="1" customWidth="1"/>
    <col min="8348" max="8348" width="13.28515625" style="1" customWidth="1"/>
    <col min="8349" max="8349" width="12" style="1" customWidth="1"/>
    <col min="8350" max="8601" width="9.140625" style="1"/>
    <col min="8602" max="8602" width="60" style="1" customWidth="1"/>
    <col min="8603" max="8603" width="17.28515625" style="1" customWidth="1"/>
    <col min="8604" max="8604" width="13.28515625" style="1" customWidth="1"/>
    <col min="8605" max="8605" width="12" style="1" customWidth="1"/>
    <col min="8606" max="8857" width="9.140625" style="1"/>
    <col min="8858" max="8858" width="60" style="1" customWidth="1"/>
    <col min="8859" max="8859" width="17.28515625" style="1" customWidth="1"/>
    <col min="8860" max="8860" width="13.28515625" style="1" customWidth="1"/>
    <col min="8861" max="8861" width="12" style="1" customWidth="1"/>
    <col min="8862" max="9113" width="9.140625" style="1"/>
    <col min="9114" max="9114" width="60" style="1" customWidth="1"/>
    <col min="9115" max="9115" width="17.28515625" style="1" customWidth="1"/>
    <col min="9116" max="9116" width="13.28515625" style="1" customWidth="1"/>
    <col min="9117" max="9117" width="12" style="1" customWidth="1"/>
    <col min="9118" max="9369" width="9.140625" style="1"/>
    <col min="9370" max="9370" width="60" style="1" customWidth="1"/>
    <col min="9371" max="9371" width="17.28515625" style="1" customWidth="1"/>
    <col min="9372" max="9372" width="13.28515625" style="1" customWidth="1"/>
    <col min="9373" max="9373" width="12" style="1" customWidth="1"/>
    <col min="9374" max="9625" width="9.140625" style="1"/>
    <col min="9626" max="9626" width="60" style="1" customWidth="1"/>
    <col min="9627" max="9627" width="17.28515625" style="1" customWidth="1"/>
    <col min="9628" max="9628" width="13.28515625" style="1" customWidth="1"/>
    <col min="9629" max="9629" width="12" style="1" customWidth="1"/>
    <col min="9630" max="9881" width="9.140625" style="1"/>
    <col min="9882" max="9882" width="60" style="1" customWidth="1"/>
    <col min="9883" max="9883" width="17.28515625" style="1" customWidth="1"/>
    <col min="9884" max="9884" width="13.28515625" style="1" customWidth="1"/>
    <col min="9885" max="9885" width="12" style="1" customWidth="1"/>
    <col min="9886" max="10137" width="9.140625" style="1"/>
    <col min="10138" max="10138" width="60" style="1" customWidth="1"/>
    <col min="10139" max="10139" width="17.28515625" style="1" customWidth="1"/>
    <col min="10140" max="10140" width="13.28515625" style="1" customWidth="1"/>
    <col min="10141" max="10141" width="12" style="1" customWidth="1"/>
    <col min="10142" max="10393" width="9.140625" style="1"/>
    <col min="10394" max="10394" width="60" style="1" customWidth="1"/>
    <col min="10395" max="10395" width="17.28515625" style="1" customWidth="1"/>
    <col min="10396" max="10396" width="13.28515625" style="1" customWidth="1"/>
    <col min="10397" max="10397" width="12" style="1" customWidth="1"/>
    <col min="10398" max="10649" width="9.140625" style="1"/>
    <col min="10650" max="10650" width="60" style="1" customWidth="1"/>
    <col min="10651" max="10651" width="17.28515625" style="1" customWidth="1"/>
    <col min="10652" max="10652" width="13.28515625" style="1" customWidth="1"/>
    <col min="10653" max="10653" width="12" style="1" customWidth="1"/>
    <col min="10654" max="10905" width="9.140625" style="1"/>
    <col min="10906" max="10906" width="60" style="1" customWidth="1"/>
    <col min="10907" max="10907" width="17.28515625" style="1" customWidth="1"/>
    <col min="10908" max="10908" width="13.28515625" style="1" customWidth="1"/>
    <col min="10909" max="10909" width="12" style="1" customWidth="1"/>
    <col min="10910" max="11161" width="9.140625" style="1"/>
    <col min="11162" max="11162" width="60" style="1" customWidth="1"/>
    <col min="11163" max="11163" width="17.28515625" style="1" customWidth="1"/>
    <col min="11164" max="11164" width="13.28515625" style="1" customWidth="1"/>
    <col min="11165" max="11165" width="12" style="1" customWidth="1"/>
    <col min="11166" max="11417" width="9.140625" style="1"/>
    <col min="11418" max="11418" width="60" style="1" customWidth="1"/>
    <col min="11419" max="11419" width="17.28515625" style="1" customWidth="1"/>
    <col min="11420" max="11420" width="13.28515625" style="1" customWidth="1"/>
    <col min="11421" max="11421" width="12" style="1" customWidth="1"/>
    <col min="11422" max="11673" width="9.140625" style="1"/>
    <col min="11674" max="11674" width="60" style="1" customWidth="1"/>
    <col min="11675" max="11675" width="17.28515625" style="1" customWidth="1"/>
    <col min="11676" max="11676" width="13.28515625" style="1" customWidth="1"/>
    <col min="11677" max="11677" width="12" style="1" customWidth="1"/>
    <col min="11678" max="11929" width="9.140625" style="1"/>
    <col min="11930" max="11930" width="60" style="1" customWidth="1"/>
    <col min="11931" max="11931" width="17.28515625" style="1" customWidth="1"/>
    <col min="11932" max="11932" width="13.28515625" style="1" customWidth="1"/>
    <col min="11933" max="11933" width="12" style="1" customWidth="1"/>
    <col min="11934" max="12185" width="9.140625" style="1"/>
    <col min="12186" max="12186" width="60" style="1" customWidth="1"/>
    <col min="12187" max="12187" width="17.28515625" style="1" customWidth="1"/>
    <col min="12188" max="12188" width="13.28515625" style="1" customWidth="1"/>
    <col min="12189" max="12189" width="12" style="1" customWidth="1"/>
    <col min="12190" max="12441" width="9.140625" style="1"/>
    <col min="12442" max="12442" width="60" style="1" customWidth="1"/>
    <col min="12443" max="12443" width="17.28515625" style="1" customWidth="1"/>
    <col min="12444" max="12444" width="13.28515625" style="1" customWidth="1"/>
    <col min="12445" max="12445" width="12" style="1" customWidth="1"/>
    <col min="12446" max="12697" width="9.140625" style="1"/>
    <col min="12698" max="12698" width="60" style="1" customWidth="1"/>
    <col min="12699" max="12699" width="17.28515625" style="1" customWidth="1"/>
    <col min="12700" max="12700" width="13.28515625" style="1" customWidth="1"/>
    <col min="12701" max="12701" width="12" style="1" customWidth="1"/>
    <col min="12702" max="12953" width="9.140625" style="1"/>
    <col min="12954" max="12954" width="60" style="1" customWidth="1"/>
    <col min="12955" max="12955" width="17.28515625" style="1" customWidth="1"/>
    <col min="12956" max="12956" width="13.28515625" style="1" customWidth="1"/>
    <col min="12957" max="12957" width="12" style="1" customWidth="1"/>
    <col min="12958" max="13209" width="9.140625" style="1"/>
    <col min="13210" max="13210" width="60" style="1" customWidth="1"/>
    <col min="13211" max="13211" width="17.28515625" style="1" customWidth="1"/>
    <col min="13212" max="13212" width="13.28515625" style="1" customWidth="1"/>
    <col min="13213" max="13213" width="12" style="1" customWidth="1"/>
    <col min="13214" max="13465" width="9.140625" style="1"/>
    <col min="13466" max="13466" width="60" style="1" customWidth="1"/>
    <col min="13467" max="13467" width="17.28515625" style="1" customWidth="1"/>
    <col min="13468" max="13468" width="13.28515625" style="1" customWidth="1"/>
    <col min="13469" max="13469" width="12" style="1" customWidth="1"/>
    <col min="13470" max="13721" width="9.140625" style="1"/>
    <col min="13722" max="13722" width="60" style="1" customWidth="1"/>
    <col min="13723" max="13723" width="17.28515625" style="1" customWidth="1"/>
    <col min="13724" max="13724" width="13.28515625" style="1" customWidth="1"/>
    <col min="13725" max="13725" width="12" style="1" customWidth="1"/>
    <col min="13726" max="13977" width="9.140625" style="1"/>
    <col min="13978" max="13978" width="60" style="1" customWidth="1"/>
    <col min="13979" max="13979" width="17.28515625" style="1" customWidth="1"/>
    <col min="13980" max="13980" width="13.28515625" style="1" customWidth="1"/>
    <col min="13981" max="13981" width="12" style="1" customWidth="1"/>
    <col min="13982" max="14233" width="9.140625" style="1"/>
    <col min="14234" max="14234" width="60" style="1" customWidth="1"/>
    <col min="14235" max="14235" width="17.28515625" style="1" customWidth="1"/>
    <col min="14236" max="14236" width="13.28515625" style="1" customWidth="1"/>
    <col min="14237" max="14237" width="12" style="1" customWidth="1"/>
    <col min="14238" max="14489" width="9.140625" style="1"/>
    <col min="14490" max="14490" width="60" style="1" customWidth="1"/>
    <col min="14491" max="14491" width="17.28515625" style="1" customWidth="1"/>
    <col min="14492" max="14492" width="13.28515625" style="1" customWidth="1"/>
    <col min="14493" max="14493" width="12" style="1" customWidth="1"/>
    <col min="14494" max="14745" width="9.140625" style="1"/>
    <col min="14746" max="14746" width="60" style="1" customWidth="1"/>
    <col min="14747" max="14747" width="17.28515625" style="1" customWidth="1"/>
    <col min="14748" max="14748" width="13.28515625" style="1" customWidth="1"/>
    <col min="14749" max="14749" width="12" style="1" customWidth="1"/>
    <col min="14750" max="15001" width="9.140625" style="1"/>
    <col min="15002" max="15002" width="60" style="1" customWidth="1"/>
    <col min="15003" max="15003" width="17.28515625" style="1" customWidth="1"/>
    <col min="15004" max="15004" width="13.28515625" style="1" customWidth="1"/>
    <col min="15005" max="15005" width="12" style="1" customWidth="1"/>
    <col min="15006" max="15257" width="9.140625" style="1"/>
    <col min="15258" max="15258" width="60" style="1" customWidth="1"/>
    <col min="15259" max="15259" width="17.28515625" style="1" customWidth="1"/>
    <col min="15260" max="15260" width="13.28515625" style="1" customWidth="1"/>
    <col min="15261" max="15261" width="12" style="1" customWidth="1"/>
    <col min="15262" max="15513" width="9.140625" style="1"/>
    <col min="15514" max="15514" width="60" style="1" customWidth="1"/>
    <col min="15515" max="15515" width="17.28515625" style="1" customWidth="1"/>
    <col min="15516" max="15516" width="13.28515625" style="1" customWidth="1"/>
    <col min="15517" max="15517" width="12" style="1" customWidth="1"/>
    <col min="15518" max="15769" width="9.140625" style="1"/>
    <col min="15770" max="15770" width="60" style="1" customWidth="1"/>
    <col min="15771" max="15771" width="17.28515625" style="1" customWidth="1"/>
    <col min="15772" max="15772" width="13.28515625" style="1" customWidth="1"/>
    <col min="15773" max="15773" width="12" style="1" customWidth="1"/>
    <col min="15774" max="16025" width="9.140625" style="1"/>
    <col min="16026" max="16026" width="60" style="1" customWidth="1"/>
    <col min="16027" max="16027" width="17.28515625" style="1" customWidth="1"/>
    <col min="16028" max="16028" width="13.28515625" style="1" customWidth="1"/>
    <col min="16029" max="16029" width="12" style="1" customWidth="1"/>
    <col min="16030" max="16384" width="9.140625" style="1"/>
  </cols>
  <sheetData>
    <row r="1" spans="1:5" x14ac:dyDescent="0.25">
      <c r="C1" s="56" t="s">
        <v>187</v>
      </c>
      <c r="D1" s="56"/>
      <c r="E1" s="56"/>
    </row>
    <row r="3" spans="1:5" s="17" customFormat="1" ht="16.5" customHeight="1" x14ac:dyDescent="0.25">
      <c r="A3" s="8"/>
      <c r="B3" s="54" t="s">
        <v>170</v>
      </c>
      <c r="C3" s="54"/>
      <c r="D3" s="54"/>
      <c r="E3" s="54"/>
    </row>
    <row r="4" spans="1:5" s="17" customFormat="1" ht="14.25" customHeight="1" x14ac:dyDescent="0.25">
      <c r="A4" s="8"/>
      <c r="B4" s="53" t="s">
        <v>169</v>
      </c>
      <c r="C4" s="53"/>
      <c r="D4" s="53"/>
      <c r="E4" s="53"/>
    </row>
    <row r="5" spans="1:5" s="17" customFormat="1" ht="14.25" customHeight="1" x14ac:dyDescent="0.25">
      <c r="A5" s="8"/>
      <c r="B5" s="54" t="s">
        <v>168</v>
      </c>
      <c r="C5" s="54"/>
      <c r="D5" s="54"/>
      <c r="E5" s="54"/>
    </row>
    <row r="6" spans="1:5" s="17" customFormat="1" ht="14.25" customHeight="1" x14ac:dyDescent="0.25">
      <c r="A6" s="8"/>
      <c r="B6" s="53" t="s">
        <v>194</v>
      </c>
      <c r="C6" s="53"/>
      <c r="D6" s="53"/>
      <c r="E6" s="53"/>
    </row>
    <row r="7" spans="1:5" s="17" customFormat="1" x14ac:dyDescent="0.25">
      <c r="A7" s="9"/>
      <c r="B7" s="54" t="s">
        <v>171</v>
      </c>
      <c r="C7" s="54"/>
      <c r="D7" s="54"/>
      <c r="E7" s="54"/>
    </row>
    <row r="8" spans="1:5" ht="12.75" customHeight="1" x14ac:dyDescent="0.25">
      <c r="A8" s="10"/>
      <c r="B8" s="11"/>
      <c r="C8" s="11"/>
    </row>
    <row r="9" spans="1:5" x14ac:dyDescent="0.25">
      <c r="A9" s="55" t="s">
        <v>118</v>
      </c>
      <c r="B9" s="55"/>
      <c r="C9" s="55"/>
      <c r="D9" s="55"/>
      <c r="E9" s="55"/>
    </row>
    <row r="10" spans="1:5" ht="11.25" customHeight="1" x14ac:dyDescent="0.25">
      <c r="A10" s="10"/>
      <c r="B10" s="12"/>
      <c r="C10" s="13"/>
    </row>
    <row r="11" spans="1:5" x14ac:dyDescent="0.25">
      <c r="A11" s="10"/>
      <c r="B11" s="14" t="s">
        <v>3</v>
      </c>
      <c r="D11" s="43"/>
      <c r="E11" s="43" t="s">
        <v>166</v>
      </c>
    </row>
    <row r="12" spans="1:5" ht="42.75" customHeight="1" x14ac:dyDescent="0.25">
      <c r="A12" s="19" t="s">
        <v>0</v>
      </c>
      <c r="B12" s="19" t="s">
        <v>4</v>
      </c>
      <c r="C12" s="19" t="s">
        <v>126</v>
      </c>
      <c r="D12" s="42" t="s">
        <v>164</v>
      </c>
      <c r="E12" s="42" t="s">
        <v>165</v>
      </c>
    </row>
    <row r="13" spans="1:5" x14ac:dyDescent="0.25">
      <c r="A13" s="19">
        <v>1</v>
      </c>
      <c r="B13" s="19">
        <v>2</v>
      </c>
      <c r="C13" s="19">
        <v>3</v>
      </c>
      <c r="D13" s="41">
        <v>4</v>
      </c>
      <c r="E13" s="41">
        <v>5</v>
      </c>
    </row>
    <row r="14" spans="1:5" ht="15.75" customHeight="1" x14ac:dyDescent="0.25">
      <c r="A14" s="7">
        <v>1</v>
      </c>
      <c r="B14" s="5" t="s">
        <v>86</v>
      </c>
      <c r="C14" s="49">
        <f>SUM(C15:C19)</f>
        <v>158248</v>
      </c>
      <c r="D14" s="49">
        <f>SUM(D15:D19)</f>
        <v>0</v>
      </c>
      <c r="E14" s="49">
        <f>SUM(E15:E19)</f>
        <v>158248</v>
      </c>
    </row>
    <row r="15" spans="1:5" ht="15" customHeight="1" x14ac:dyDescent="0.25">
      <c r="A15" s="7">
        <f>+A14+1</f>
        <v>2</v>
      </c>
      <c r="B15" s="6" t="s">
        <v>5</v>
      </c>
      <c r="C15" s="50">
        <f>146123+700</f>
        <v>146823</v>
      </c>
      <c r="D15" s="48"/>
      <c r="E15" s="48">
        <f>C15+D15</f>
        <v>146823</v>
      </c>
    </row>
    <row r="16" spans="1:5" ht="15" customHeight="1" x14ac:dyDescent="0.25">
      <c r="A16" s="7">
        <f t="shared" ref="A16:A99" si="0">+A15+1</f>
        <v>3</v>
      </c>
      <c r="B16" s="6" t="s">
        <v>6</v>
      </c>
      <c r="C16" s="50">
        <v>545</v>
      </c>
      <c r="D16" s="48"/>
      <c r="E16" s="48">
        <f t="shared" ref="E16:E19" si="1">C16+D16</f>
        <v>545</v>
      </c>
    </row>
    <row r="17" spans="1:5" ht="15" customHeight="1" x14ac:dyDescent="0.25">
      <c r="A17" s="7">
        <f t="shared" si="0"/>
        <v>4</v>
      </c>
      <c r="B17" s="6" t="s">
        <v>7</v>
      </c>
      <c r="C17" s="50">
        <v>100</v>
      </c>
      <c r="D17" s="48"/>
      <c r="E17" s="48">
        <f t="shared" si="1"/>
        <v>100</v>
      </c>
    </row>
    <row r="18" spans="1:5" ht="15" customHeight="1" x14ac:dyDescent="0.25">
      <c r="A18" s="7">
        <f t="shared" si="0"/>
        <v>5</v>
      </c>
      <c r="B18" s="6" t="s">
        <v>8</v>
      </c>
      <c r="C18" s="50">
        <v>9730</v>
      </c>
      <c r="D18" s="48"/>
      <c r="E18" s="48">
        <f t="shared" si="1"/>
        <v>9730</v>
      </c>
    </row>
    <row r="19" spans="1:5" ht="15" customHeight="1" x14ac:dyDescent="0.25">
      <c r="A19" s="7">
        <f t="shared" si="0"/>
        <v>6</v>
      </c>
      <c r="B19" s="6" t="s">
        <v>9</v>
      </c>
      <c r="C19" s="50">
        <v>1050</v>
      </c>
      <c r="D19" s="48"/>
      <c r="E19" s="48">
        <f t="shared" si="1"/>
        <v>1050</v>
      </c>
    </row>
    <row r="20" spans="1:5" x14ac:dyDescent="0.25">
      <c r="A20" s="7">
        <f t="shared" si="0"/>
        <v>7</v>
      </c>
      <c r="B20" s="5" t="s">
        <v>162</v>
      </c>
      <c r="C20" s="49">
        <f>+C21+C22+C51</f>
        <v>122550.6</v>
      </c>
      <c r="D20" s="49">
        <f>+D21+D22+D51</f>
        <v>4160.8999999999996</v>
      </c>
      <c r="E20" s="49">
        <f>+E21+E22+E51</f>
        <v>126711.5</v>
      </c>
    </row>
    <row r="21" spans="1:5" ht="31.5" x14ac:dyDescent="0.25">
      <c r="A21" s="7">
        <f t="shared" si="0"/>
        <v>8</v>
      </c>
      <c r="B21" s="5" t="s">
        <v>80</v>
      </c>
      <c r="C21" s="49">
        <v>13586.7</v>
      </c>
      <c r="D21" s="46"/>
      <c r="E21" s="46">
        <f>C21+D21</f>
        <v>13586.7</v>
      </c>
    </row>
    <row r="22" spans="1:5" ht="15.75" customHeight="1" x14ac:dyDescent="0.25">
      <c r="A22" s="7">
        <f t="shared" si="0"/>
        <v>9</v>
      </c>
      <c r="B22" s="5" t="s">
        <v>161</v>
      </c>
      <c r="C22" s="49">
        <f>+C23+C46+C47+C50</f>
        <v>91089.8</v>
      </c>
      <c r="D22" s="49">
        <f>+D23+D46+D47+D50</f>
        <v>3736.1</v>
      </c>
      <c r="E22" s="49">
        <f>+E23+E46+E47+E50</f>
        <v>94825.9</v>
      </c>
    </row>
    <row r="23" spans="1:5" ht="33.75" customHeight="1" x14ac:dyDescent="0.25">
      <c r="A23" s="7">
        <f t="shared" si="0"/>
        <v>10</v>
      </c>
      <c r="B23" s="6" t="s">
        <v>160</v>
      </c>
      <c r="C23" s="51">
        <f>SUM(C24:C45)</f>
        <v>13591.9</v>
      </c>
      <c r="D23" s="51">
        <f>SUM(D24:D45)</f>
        <v>3736.1</v>
      </c>
      <c r="E23" s="51">
        <f>SUM(E24:E45)</f>
        <v>17328</v>
      </c>
    </row>
    <row r="24" spans="1:5" ht="31.5" x14ac:dyDescent="0.25">
      <c r="A24" s="7">
        <f t="shared" si="0"/>
        <v>11</v>
      </c>
      <c r="B24" s="2" t="s">
        <v>107</v>
      </c>
      <c r="C24" s="50">
        <v>0.4</v>
      </c>
      <c r="D24" s="48"/>
      <c r="E24" s="48">
        <f>C24+D24</f>
        <v>0.4</v>
      </c>
    </row>
    <row r="25" spans="1:5" ht="15.75" customHeight="1" x14ac:dyDescent="0.25">
      <c r="A25" s="7">
        <f t="shared" si="0"/>
        <v>12</v>
      </c>
      <c r="B25" s="2" t="s">
        <v>12</v>
      </c>
      <c r="C25" s="50">
        <v>16.399999999999999</v>
      </c>
      <c r="D25" s="48"/>
      <c r="E25" s="48">
        <f t="shared" ref="E25:E46" si="2">C25+D25</f>
        <v>16.399999999999999</v>
      </c>
    </row>
    <row r="26" spans="1:5" ht="15.75" customHeight="1" x14ac:dyDescent="0.25">
      <c r="A26" s="7">
        <f t="shared" si="0"/>
        <v>13</v>
      </c>
      <c r="B26" s="2" t="s">
        <v>15</v>
      </c>
      <c r="C26" s="50">
        <v>143.30000000000001</v>
      </c>
      <c r="D26" s="48"/>
      <c r="E26" s="48">
        <f t="shared" si="2"/>
        <v>143.30000000000001</v>
      </c>
    </row>
    <row r="27" spans="1:5" ht="32.25" customHeight="1" x14ac:dyDescent="0.25">
      <c r="A27" s="7">
        <f t="shared" si="0"/>
        <v>14</v>
      </c>
      <c r="B27" s="2" t="s">
        <v>113</v>
      </c>
      <c r="C27" s="50">
        <v>16.7</v>
      </c>
      <c r="D27" s="48"/>
      <c r="E27" s="48">
        <f t="shared" si="2"/>
        <v>16.7</v>
      </c>
    </row>
    <row r="28" spans="1:5" ht="15.75" customHeight="1" x14ac:dyDescent="0.25">
      <c r="A28" s="7">
        <f t="shared" si="0"/>
        <v>15</v>
      </c>
      <c r="B28" s="2" t="s">
        <v>13</v>
      </c>
      <c r="C28" s="50">
        <v>17</v>
      </c>
      <c r="D28" s="48"/>
      <c r="E28" s="48">
        <f t="shared" si="2"/>
        <v>17</v>
      </c>
    </row>
    <row r="29" spans="1:5" ht="15.75" customHeight="1" x14ac:dyDescent="0.25">
      <c r="A29" s="7">
        <f t="shared" si="0"/>
        <v>16</v>
      </c>
      <c r="B29" s="2" t="s">
        <v>63</v>
      </c>
      <c r="C29" s="50">
        <v>80</v>
      </c>
      <c r="D29" s="48"/>
      <c r="E29" s="48">
        <f t="shared" si="2"/>
        <v>80</v>
      </c>
    </row>
    <row r="30" spans="1:5" ht="15.75" customHeight="1" x14ac:dyDescent="0.25">
      <c r="A30" s="7">
        <f t="shared" si="0"/>
        <v>17</v>
      </c>
      <c r="B30" s="2" t="s">
        <v>76</v>
      </c>
      <c r="C30" s="50">
        <v>33.200000000000003</v>
      </c>
      <c r="D30" s="48"/>
      <c r="E30" s="48">
        <f t="shared" si="2"/>
        <v>33.200000000000003</v>
      </c>
    </row>
    <row r="31" spans="1:5" ht="15.75" customHeight="1" x14ac:dyDescent="0.25">
      <c r="A31" s="7">
        <f t="shared" si="0"/>
        <v>18</v>
      </c>
      <c r="B31" s="2" t="s">
        <v>14</v>
      </c>
      <c r="C31" s="50">
        <v>91.3</v>
      </c>
      <c r="D31" s="48"/>
      <c r="E31" s="48">
        <f t="shared" si="2"/>
        <v>91.3</v>
      </c>
    </row>
    <row r="32" spans="1:5" ht="34.5" customHeight="1" x14ac:dyDescent="0.25">
      <c r="A32" s="7">
        <f t="shared" si="0"/>
        <v>19</v>
      </c>
      <c r="B32" s="2" t="s">
        <v>16</v>
      </c>
      <c r="C32" s="50">
        <v>2.8</v>
      </c>
      <c r="D32" s="48"/>
      <c r="E32" s="48">
        <f t="shared" si="2"/>
        <v>2.8</v>
      </c>
    </row>
    <row r="33" spans="1:5" ht="15.75" customHeight="1" x14ac:dyDescent="0.25">
      <c r="A33" s="7">
        <f t="shared" si="0"/>
        <v>20</v>
      </c>
      <c r="B33" s="2" t="s">
        <v>64</v>
      </c>
      <c r="C33" s="50">
        <v>6.7</v>
      </c>
      <c r="D33" s="48"/>
      <c r="E33" s="48">
        <f t="shared" si="2"/>
        <v>6.7</v>
      </c>
    </row>
    <row r="34" spans="1:5" ht="30" customHeight="1" x14ac:dyDescent="0.25">
      <c r="A34" s="7">
        <f t="shared" si="0"/>
        <v>21</v>
      </c>
      <c r="B34" s="2" t="s">
        <v>135</v>
      </c>
      <c r="C34" s="50">
        <v>1.2</v>
      </c>
      <c r="D34" s="48"/>
      <c r="E34" s="48">
        <f t="shared" si="2"/>
        <v>1.2</v>
      </c>
    </row>
    <row r="35" spans="1:5" ht="19.5" customHeight="1" x14ac:dyDescent="0.25">
      <c r="A35" s="7">
        <f t="shared" si="0"/>
        <v>22</v>
      </c>
      <c r="B35" s="6" t="s">
        <v>33</v>
      </c>
      <c r="C35" s="50">
        <v>25.7</v>
      </c>
      <c r="D35" s="48"/>
      <c r="E35" s="48">
        <f t="shared" si="2"/>
        <v>25.7</v>
      </c>
    </row>
    <row r="36" spans="1:5" ht="31.5" x14ac:dyDescent="0.25">
      <c r="A36" s="7">
        <f t="shared" si="0"/>
        <v>23</v>
      </c>
      <c r="B36" s="2" t="s">
        <v>75</v>
      </c>
      <c r="C36" s="50">
        <v>454.8</v>
      </c>
      <c r="D36" s="48"/>
      <c r="E36" s="48">
        <f t="shared" si="2"/>
        <v>454.8</v>
      </c>
    </row>
    <row r="37" spans="1:5" ht="15.75" customHeight="1" x14ac:dyDescent="0.25">
      <c r="A37" s="7">
        <f t="shared" si="0"/>
        <v>24</v>
      </c>
      <c r="B37" s="2" t="s">
        <v>17</v>
      </c>
      <c r="C37" s="50">
        <v>6690.6</v>
      </c>
      <c r="D37" s="48">
        <v>3273</v>
      </c>
      <c r="E37" s="48">
        <f t="shared" si="2"/>
        <v>9963.6</v>
      </c>
    </row>
    <row r="38" spans="1:5" x14ac:dyDescent="0.25">
      <c r="A38" s="7">
        <f t="shared" si="0"/>
        <v>25</v>
      </c>
      <c r="B38" s="2" t="s">
        <v>18</v>
      </c>
      <c r="C38" s="50">
        <v>1077.5</v>
      </c>
      <c r="D38" s="48">
        <v>-90.1</v>
      </c>
      <c r="E38" s="48">
        <f t="shared" si="2"/>
        <v>987.4</v>
      </c>
    </row>
    <row r="39" spans="1:5" ht="15.75" customHeight="1" x14ac:dyDescent="0.25">
      <c r="A39" s="7">
        <f t="shared" si="0"/>
        <v>26</v>
      </c>
      <c r="B39" s="2" t="s">
        <v>19</v>
      </c>
      <c r="C39" s="50">
        <v>2759.6</v>
      </c>
      <c r="D39" s="48">
        <v>75.7</v>
      </c>
      <c r="E39" s="48">
        <f t="shared" si="2"/>
        <v>2835.3</v>
      </c>
    </row>
    <row r="40" spans="1:5" x14ac:dyDescent="0.25">
      <c r="A40" s="7">
        <f t="shared" si="0"/>
        <v>27</v>
      </c>
      <c r="B40" s="2" t="s">
        <v>77</v>
      </c>
      <c r="C40" s="50">
        <v>818.1</v>
      </c>
      <c r="D40" s="48">
        <v>477.5</v>
      </c>
      <c r="E40" s="48">
        <f t="shared" si="2"/>
        <v>1295.5999999999999</v>
      </c>
    </row>
    <row r="41" spans="1:5" ht="46.5" customHeight="1" x14ac:dyDescent="0.25">
      <c r="A41" s="7">
        <f t="shared" si="0"/>
        <v>28</v>
      </c>
      <c r="B41" s="2" t="s">
        <v>119</v>
      </c>
      <c r="C41" s="50">
        <v>1125.2</v>
      </c>
      <c r="D41" s="48"/>
      <c r="E41" s="48">
        <f t="shared" si="2"/>
        <v>1125.2</v>
      </c>
    </row>
    <row r="42" spans="1:5" x14ac:dyDescent="0.25">
      <c r="A42" s="7">
        <f t="shared" si="0"/>
        <v>29</v>
      </c>
      <c r="B42" s="2" t="s">
        <v>92</v>
      </c>
      <c r="C42" s="50">
        <v>147</v>
      </c>
      <c r="D42" s="48"/>
      <c r="E42" s="48">
        <f t="shared" si="2"/>
        <v>147</v>
      </c>
    </row>
    <row r="43" spans="1:5" ht="18" customHeight="1" x14ac:dyDescent="0.25">
      <c r="A43" s="7">
        <f t="shared" si="0"/>
        <v>30</v>
      </c>
      <c r="B43" s="2" t="s">
        <v>67</v>
      </c>
      <c r="C43" s="50">
        <v>8.1999999999999993</v>
      </c>
      <c r="D43" s="48"/>
      <c r="E43" s="48">
        <f t="shared" si="2"/>
        <v>8.1999999999999993</v>
      </c>
    </row>
    <row r="44" spans="1:5" ht="15" customHeight="1" x14ac:dyDescent="0.25">
      <c r="A44" s="7">
        <f t="shared" si="0"/>
        <v>31</v>
      </c>
      <c r="B44" s="2" t="s">
        <v>89</v>
      </c>
      <c r="C44" s="50">
        <v>42.4</v>
      </c>
      <c r="D44" s="47"/>
      <c r="E44" s="48">
        <f t="shared" si="2"/>
        <v>42.4</v>
      </c>
    </row>
    <row r="45" spans="1:5" ht="51.75" customHeight="1" x14ac:dyDescent="0.25">
      <c r="A45" s="7">
        <f t="shared" si="0"/>
        <v>32</v>
      </c>
      <c r="B45" s="2" t="s">
        <v>112</v>
      </c>
      <c r="C45" s="50">
        <v>33.799999999999997</v>
      </c>
      <c r="D45" s="48"/>
      <c r="E45" s="48">
        <f t="shared" si="2"/>
        <v>33.799999999999997</v>
      </c>
    </row>
    <row r="46" spans="1:5" ht="15" customHeight="1" x14ac:dyDescent="0.25">
      <c r="A46" s="7">
        <f t="shared" si="0"/>
        <v>33</v>
      </c>
      <c r="B46" s="6" t="s">
        <v>87</v>
      </c>
      <c r="C46" s="51">
        <v>75629.2</v>
      </c>
      <c r="D46" s="48"/>
      <c r="E46" s="48">
        <f t="shared" si="2"/>
        <v>75629.2</v>
      </c>
    </row>
    <row r="47" spans="1:5" ht="16.5" customHeight="1" x14ac:dyDescent="0.25">
      <c r="A47" s="7">
        <f t="shared" si="0"/>
        <v>34</v>
      </c>
      <c r="B47" s="6" t="s">
        <v>167</v>
      </c>
      <c r="C47" s="50">
        <f>SUM(C48:C49)</f>
        <v>1867</v>
      </c>
      <c r="D47" s="50">
        <f>SUM(D48:D49)</f>
        <v>0</v>
      </c>
      <c r="E47" s="50">
        <f>SUM(E48:E49)</f>
        <v>1867</v>
      </c>
    </row>
    <row r="48" spans="1:5" ht="14.25" customHeight="1" x14ac:dyDescent="0.25">
      <c r="A48" s="7">
        <f t="shared" si="0"/>
        <v>35</v>
      </c>
      <c r="B48" s="6" t="s">
        <v>88</v>
      </c>
      <c r="C48" s="50">
        <v>1846.8</v>
      </c>
      <c r="D48" s="48"/>
      <c r="E48" s="48">
        <f>C48+D48</f>
        <v>1846.8</v>
      </c>
    </row>
    <row r="49" spans="1:5" x14ac:dyDescent="0.25">
      <c r="A49" s="7">
        <f t="shared" si="0"/>
        <v>36</v>
      </c>
      <c r="B49" s="6" t="s">
        <v>20</v>
      </c>
      <c r="C49" s="50">
        <v>20.2</v>
      </c>
      <c r="D49" s="48"/>
      <c r="E49" s="48">
        <f t="shared" ref="E49:E50" si="3">C49+D49</f>
        <v>20.2</v>
      </c>
    </row>
    <row r="50" spans="1:5" ht="31.5" x14ac:dyDescent="0.25">
      <c r="A50" s="7">
        <f t="shared" si="0"/>
        <v>37</v>
      </c>
      <c r="B50" s="6" t="s">
        <v>21</v>
      </c>
      <c r="C50" s="51">
        <v>1.7</v>
      </c>
      <c r="D50" s="48"/>
      <c r="E50" s="48">
        <f t="shared" si="3"/>
        <v>1.7</v>
      </c>
    </row>
    <row r="51" spans="1:5" ht="17.25" customHeight="1" x14ac:dyDescent="0.25">
      <c r="A51" s="7">
        <f t="shared" si="0"/>
        <v>38</v>
      </c>
      <c r="B51" s="23" t="s">
        <v>206</v>
      </c>
      <c r="C51" s="52">
        <f>SUM(C52:C82)</f>
        <v>17874.099999999999</v>
      </c>
      <c r="D51" s="52">
        <f>SUM(D52:D82)</f>
        <v>424.8</v>
      </c>
      <c r="E51" s="52">
        <f>SUM(E52:E82)</f>
        <v>18298.900000000001</v>
      </c>
    </row>
    <row r="52" spans="1:5" ht="31.5" customHeight="1" x14ac:dyDescent="0.25">
      <c r="A52" s="7">
        <f t="shared" si="0"/>
        <v>39</v>
      </c>
      <c r="B52" s="18" t="s">
        <v>103</v>
      </c>
      <c r="C52" s="50">
        <v>57.4</v>
      </c>
      <c r="D52" s="48"/>
      <c r="E52" s="48">
        <f>C52+D52</f>
        <v>57.4</v>
      </c>
    </row>
    <row r="53" spans="1:5" ht="18.75" customHeight="1" x14ac:dyDescent="0.25">
      <c r="A53" s="7">
        <f t="shared" si="0"/>
        <v>40</v>
      </c>
      <c r="B53" s="18" t="s">
        <v>108</v>
      </c>
      <c r="C53" s="50">
        <v>1183</v>
      </c>
      <c r="D53" s="48"/>
      <c r="E53" s="48">
        <f t="shared" ref="E53:E82" si="4">C53+D53</f>
        <v>1183</v>
      </c>
    </row>
    <row r="54" spans="1:5" ht="48" customHeight="1" x14ac:dyDescent="0.25">
      <c r="A54" s="7">
        <f t="shared" si="0"/>
        <v>41</v>
      </c>
      <c r="B54" s="25" t="s">
        <v>116</v>
      </c>
      <c r="C54" s="50">
        <v>24.5</v>
      </c>
      <c r="D54" s="48"/>
      <c r="E54" s="48">
        <f t="shared" si="4"/>
        <v>24.5</v>
      </c>
    </row>
    <row r="55" spans="1:5" ht="28.5" customHeight="1" x14ac:dyDescent="0.25">
      <c r="A55" s="7">
        <f t="shared" si="0"/>
        <v>42</v>
      </c>
      <c r="B55" s="31" t="s">
        <v>120</v>
      </c>
      <c r="C55" s="50">
        <v>61.7</v>
      </c>
      <c r="D55" s="48"/>
      <c r="E55" s="48">
        <f t="shared" si="4"/>
        <v>61.7</v>
      </c>
    </row>
    <row r="56" spans="1:5" ht="23.25" customHeight="1" x14ac:dyDescent="0.25">
      <c r="A56" s="7">
        <f t="shared" si="0"/>
        <v>43</v>
      </c>
      <c r="B56" s="18" t="s">
        <v>121</v>
      </c>
      <c r="C56" s="50">
        <v>3.9</v>
      </c>
      <c r="D56" s="48"/>
      <c r="E56" s="48">
        <f t="shared" si="4"/>
        <v>3.9</v>
      </c>
    </row>
    <row r="57" spans="1:5" ht="32.25" customHeight="1" x14ac:dyDescent="0.25">
      <c r="A57" s="7">
        <f t="shared" si="0"/>
        <v>44</v>
      </c>
      <c r="B57" s="18" t="s">
        <v>122</v>
      </c>
      <c r="C57" s="50">
        <v>4.5</v>
      </c>
      <c r="D57" s="48"/>
      <c r="E57" s="48">
        <f t="shared" si="4"/>
        <v>4.5</v>
      </c>
    </row>
    <row r="58" spans="1:5" ht="31.5" x14ac:dyDescent="0.25">
      <c r="A58" s="7">
        <f t="shared" si="0"/>
        <v>45</v>
      </c>
      <c r="B58" s="18" t="s">
        <v>101</v>
      </c>
      <c r="C58" s="50">
        <v>103.1</v>
      </c>
      <c r="D58" s="48">
        <v>1.6</v>
      </c>
      <c r="E58" s="48">
        <f t="shared" si="4"/>
        <v>104.7</v>
      </c>
    </row>
    <row r="59" spans="1:5" ht="31.5" x14ac:dyDescent="0.25">
      <c r="A59" s="7">
        <f t="shared" si="0"/>
        <v>46</v>
      </c>
      <c r="B59" s="18" t="s">
        <v>127</v>
      </c>
      <c r="C59" s="50">
        <v>153.9</v>
      </c>
      <c r="D59" s="48">
        <v>-39.700000000000003</v>
      </c>
      <c r="E59" s="48">
        <f t="shared" si="4"/>
        <v>114.2</v>
      </c>
    </row>
    <row r="60" spans="1:5" ht="31.5" x14ac:dyDescent="0.25">
      <c r="A60" s="7">
        <f t="shared" si="0"/>
        <v>47</v>
      </c>
      <c r="B60" s="18" t="s">
        <v>131</v>
      </c>
      <c r="C60" s="50">
        <v>68.2</v>
      </c>
      <c r="D60" s="48"/>
      <c r="E60" s="48">
        <f t="shared" si="4"/>
        <v>68.2</v>
      </c>
    </row>
    <row r="61" spans="1:5" ht="39" customHeight="1" x14ac:dyDescent="0.25">
      <c r="A61" s="7">
        <f t="shared" si="0"/>
        <v>48</v>
      </c>
      <c r="B61" s="18" t="s">
        <v>132</v>
      </c>
      <c r="C61" s="50">
        <v>368.8</v>
      </c>
      <c r="D61" s="47"/>
      <c r="E61" s="48">
        <f t="shared" si="4"/>
        <v>368.8</v>
      </c>
    </row>
    <row r="62" spans="1:5" ht="24" customHeight="1" x14ac:dyDescent="0.25">
      <c r="A62" s="7">
        <f t="shared" si="0"/>
        <v>49</v>
      </c>
      <c r="B62" s="18" t="s">
        <v>138</v>
      </c>
      <c r="C62" s="50">
        <v>306.8</v>
      </c>
      <c r="D62" s="47">
        <v>97.8</v>
      </c>
      <c r="E62" s="48">
        <f t="shared" si="4"/>
        <v>404.6</v>
      </c>
    </row>
    <row r="63" spans="1:5" ht="33" customHeight="1" x14ac:dyDescent="0.25">
      <c r="A63" s="7">
        <f t="shared" si="0"/>
        <v>50</v>
      </c>
      <c r="B63" s="18" t="s">
        <v>139</v>
      </c>
      <c r="C63" s="50">
        <v>0.2</v>
      </c>
      <c r="D63" s="47"/>
      <c r="E63" s="48">
        <f t="shared" si="4"/>
        <v>0.2</v>
      </c>
    </row>
    <row r="64" spans="1:5" ht="47.25" x14ac:dyDescent="0.25">
      <c r="A64" s="7">
        <f t="shared" si="0"/>
        <v>51</v>
      </c>
      <c r="B64" s="18" t="s">
        <v>130</v>
      </c>
      <c r="C64" s="50">
        <v>533.6</v>
      </c>
      <c r="D64" s="48">
        <v>173.9</v>
      </c>
      <c r="E64" s="48">
        <f t="shared" si="4"/>
        <v>707.5</v>
      </c>
    </row>
    <row r="65" spans="1:5" ht="47.25" x14ac:dyDescent="0.25">
      <c r="A65" s="7">
        <f t="shared" si="0"/>
        <v>52</v>
      </c>
      <c r="B65" s="18" t="s">
        <v>129</v>
      </c>
      <c r="C65" s="50">
        <v>183.3</v>
      </c>
      <c r="D65" s="47">
        <v>82.5</v>
      </c>
      <c r="E65" s="47">
        <f t="shared" si="4"/>
        <v>265.8</v>
      </c>
    </row>
    <row r="66" spans="1:5" ht="31.5" x14ac:dyDescent="0.25">
      <c r="A66" s="7">
        <f t="shared" si="0"/>
        <v>53</v>
      </c>
      <c r="B66" s="18" t="s">
        <v>128</v>
      </c>
      <c r="C66" s="50">
        <v>38.9</v>
      </c>
      <c r="D66" s="48"/>
      <c r="E66" s="48">
        <f t="shared" si="4"/>
        <v>38.9</v>
      </c>
    </row>
    <row r="67" spans="1:5" ht="47.25" x14ac:dyDescent="0.25">
      <c r="A67" s="7">
        <f t="shared" si="0"/>
        <v>54</v>
      </c>
      <c r="B67" s="18" t="s">
        <v>137</v>
      </c>
      <c r="C67" s="50">
        <v>558.1</v>
      </c>
      <c r="D67" s="48"/>
      <c r="E67" s="48">
        <f t="shared" si="4"/>
        <v>558.1</v>
      </c>
    </row>
    <row r="68" spans="1:5" x14ac:dyDescent="0.25">
      <c r="A68" s="7">
        <f t="shared" si="0"/>
        <v>55</v>
      </c>
      <c r="B68" s="18" t="s">
        <v>133</v>
      </c>
      <c r="C68" s="50">
        <v>337.1</v>
      </c>
      <c r="D68" s="48"/>
      <c r="E68" s="48">
        <f t="shared" si="4"/>
        <v>337.1</v>
      </c>
    </row>
    <row r="69" spans="1:5" ht="63" x14ac:dyDescent="0.25">
      <c r="A69" s="7">
        <f t="shared" si="0"/>
        <v>56</v>
      </c>
      <c r="B69" s="18" t="s">
        <v>134</v>
      </c>
      <c r="C69" s="50">
        <v>5517.2</v>
      </c>
      <c r="D69" s="47"/>
      <c r="E69" s="48">
        <f t="shared" si="4"/>
        <v>5517.2</v>
      </c>
    </row>
    <row r="70" spans="1:5" ht="36.75" customHeight="1" x14ac:dyDescent="0.25">
      <c r="A70" s="7">
        <f t="shared" si="0"/>
        <v>57</v>
      </c>
      <c r="B70" s="18" t="s">
        <v>136</v>
      </c>
      <c r="C70" s="50">
        <v>6547.7</v>
      </c>
      <c r="D70" s="48"/>
      <c r="E70" s="48">
        <f t="shared" si="4"/>
        <v>6547.7</v>
      </c>
    </row>
    <row r="71" spans="1:5" ht="45.75" customHeight="1" x14ac:dyDescent="0.25">
      <c r="A71" s="7">
        <f t="shared" si="0"/>
        <v>58</v>
      </c>
      <c r="B71" s="18" t="s">
        <v>172</v>
      </c>
      <c r="C71" s="50">
        <v>580</v>
      </c>
      <c r="D71" s="48"/>
      <c r="E71" s="48">
        <f t="shared" si="4"/>
        <v>580</v>
      </c>
    </row>
    <row r="72" spans="1:5" ht="49.5" customHeight="1" x14ac:dyDescent="0.25">
      <c r="A72" s="7">
        <f t="shared" si="0"/>
        <v>59</v>
      </c>
      <c r="B72" s="18" t="s">
        <v>173</v>
      </c>
      <c r="C72" s="50">
        <v>300</v>
      </c>
      <c r="D72" s="48"/>
      <c r="E72" s="48">
        <f t="shared" si="4"/>
        <v>300</v>
      </c>
    </row>
    <row r="73" spans="1:5" ht="26.25" customHeight="1" x14ac:dyDescent="0.25">
      <c r="A73" s="7">
        <f t="shared" si="0"/>
        <v>60</v>
      </c>
      <c r="B73" s="18" t="s">
        <v>174</v>
      </c>
      <c r="C73" s="50">
        <v>112.1</v>
      </c>
      <c r="D73" s="48"/>
      <c r="E73" s="48">
        <f t="shared" si="4"/>
        <v>112.1</v>
      </c>
    </row>
    <row r="74" spans="1:5" ht="36.75" customHeight="1" x14ac:dyDescent="0.25">
      <c r="A74" s="7">
        <f t="shared" si="0"/>
        <v>61</v>
      </c>
      <c r="B74" s="18" t="s">
        <v>175</v>
      </c>
      <c r="C74" s="50">
        <v>30</v>
      </c>
      <c r="D74" s="48"/>
      <c r="E74" s="48">
        <f t="shared" si="4"/>
        <v>30</v>
      </c>
    </row>
    <row r="75" spans="1:5" ht="36.75" customHeight="1" x14ac:dyDescent="0.25">
      <c r="A75" s="7">
        <f t="shared" si="0"/>
        <v>62</v>
      </c>
      <c r="B75" s="18" t="s">
        <v>176</v>
      </c>
      <c r="C75" s="50">
        <v>63.9</v>
      </c>
      <c r="D75" s="48"/>
      <c r="E75" s="48">
        <f t="shared" si="4"/>
        <v>63.9</v>
      </c>
    </row>
    <row r="76" spans="1:5" ht="55.5" customHeight="1" x14ac:dyDescent="0.25">
      <c r="A76" s="7">
        <f t="shared" si="0"/>
        <v>63</v>
      </c>
      <c r="B76" s="18" t="s">
        <v>186</v>
      </c>
      <c r="C76" s="50">
        <v>39.4</v>
      </c>
      <c r="D76" s="48">
        <v>64</v>
      </c>
      <c r="E76" s="48">
        <f t="shared" si="4"/>
        <v>103.4</v>
      </c>
    </row>
    <row r="77" spans="1:5" ht="47.25" customHeight="1" x14ac:dyDescent="0.25">
      <c r="A77" s="7">
        <f t="shared" si="0"/>
        <v>64</v>
      </c>
      <c r="B77" s="18" t="s">
        <v>188</v>
      </c>
      <c r="C77" s="50">
        <v>250.3</v>
      </c>
      <c r="D77" s="48"/>
      <c r="E77" s="48">
        <f t="shared" si="4"/>
        <v>250.3</v>
      </c>
    </row>
    <row r="78" spans="1:5" ht="37.5" customHeight="1" x14ac:dyDescent="0.25">
      <c r="A78" s="7">
        <f t="shared" si="0"/>
        <v>65</v>
      </c>
      <c r="B78" s="18" t="s">
        <v>177</v>
      </c>
      <c r="C78" s="50">
        <v>301</v>
      </c>
      <c r="D78" s="48"/>
      <c r="E78" s="48">
        <f t="shared" si="4"/>
        <v>301</v>
      </c>
    </row>
    <row r="79" spans="1:5" ht="59.25" customHeight="1" x14ac:dyDescent="0.25">
      <c r="A79" s="7">
        <f t="shared" si="0"/>
        <v>66</v>
      </c>
      <c r="B79" s="18" t="s">
        <v>189</v>
      </c>
      <c r="C79" s="50">
        <v>145.5</v>
      </c>
      <c r="D79" s="48"/>
      <c r="E79" s="48">
        <f t="shared" si="4"/>
        <v>145.5</v>
      </c>
    </row>
    <row r="80" spans="1:5" ht="27" customHeight="1" x14ac:dyDescent="0.25">
      <c r="A80" s="7">
        <f t="shared" si="0"/>
        <v>67</v>
      </c>
      <c r="B80" s="5" t="s">
        <v>195</v>
      </c>
      <c r="C80" s="50"/>
      <c r="D80" s="46">
        <v>0.4</v>
      </c>
      <c r="E80" s="46">
        <f t="shared" si="4"/>
        <v>0.4</v>
      </c>
    </row>
    <row r="81" spans="1:5" ht="49.5" customHeight="1" x14ac:dyDescent="0.25">
      <c r="A81" s="7">
        <f t="shared" si="0"/>
        <v>68</v>
      </c>
      <c r="B81" s="23" t="s">
        <v>196</v>
      </c>
      <c r="C81" s="50"/>
      <c r="D81" s="46">
        <v>35.299999999999997</v>
      </c>
      <c r="E81" s="46">
        <f t="shared" si="4"/>
        <v>35.299999999999997</v>
      </c>
    </row>
    <row r="82" spans="1:5" ht="29.25" customHeight="1" x14ac:dyDescent="0.25">
      <c r="A82" s="7">
        <f t="shared" si="0"/>
        <v>69</v>
      </c>
      <c r="B82" s="23" t="s">
        <v>197</v>
      </c>
      <c r="C82" s="50"/>
      <c r="D82" s="46">
        <v>9</v>
      </c>
      <c r="E82" s="46">
        <f t="shared" si="4"/>
        <v>9</v>
      </c>
    </row>
    <row r="83" spans="1:5" x14ac:dyDescent="0.25">
      <c r="A83" s="7">
        <f t="shared" si="0"/>
        <v>70</v>
      </c>
      <c r="B83" s="5" t="s">
        <v>205</v>
      </c>
      <c r="C83" s="52">
        <f>SUM(C84:C94)</f>
        <v>24498</v>
      </c>
      <c r="D83" s="52">
        <f>SUM(D84:D94)</f>
        <v>0</v>
      </c>
      <c r="E83" s="52">
        <f>SUM(E84:E94)</f>
        <v>24498</v>
      </c>
    </row>
    <row r="84" spans="1:5" x14ac:dyDescent="0.25">
      <c r="A84" s="7">
        <f t="shared" si="0"/>
        <v>71</v>
      </c>
      <c r="B84" s="6" t="s">
        <v>22</v>
      </c>
      <c r="C84" s="50">
        <v>710.5</v>
      </c>
      <c r="D84" s="48"/>
      <c r="E84" s="48">
        <f>C84+D84</f>
        <v>710.5</v>
      </c>
    </row>
    <row r="85" spans="1:5" ht="15" customHeight="1" x14ac:dyDescent="0.25">
      <c r="A85" s="7">
        <f t="shared" si="0"/>
        <v>72</v>
      </c>
      <c r="B85" s="6" t="s">
        <v>65</v>
      </c>
      <c r="C85" s="50">
        <v>2300</v>
      </c>
      <c r="D85" s="48"/>
      <c r="E85" s="48">
        <f t="shared" ref="E85:E94" si="5">C85+D85</f>
        <v>2300</v>
      </c>
    </row>
    <row r="86" spans="1:5" ht="15.75" customHeight="1" x14ac:dyDescent="0.25">
      <c r="A86" s="7">
        <f t="shared" si="0"/>
        <v>73</v>
      </c>
      <c r="B86" s="6" t="s">
        <v>23</v>
      </c>
      <c r="C86" s="50">
        <v>120</v>
      </c>
      <c r="D86" s="48"/>
      <c r="E86" s="48">
        <f t="shared" si="5"/>
        <v>120</v>
      </c>
    </row>
    <row r="87" spans="1:5" x14ac:dyDescent="0.25">
      <c r="A87" s="7">
        <f t="shared" si="0"/>
        <v>74</v>
      </c>
      <c r="B87" s="6" t="s">
        <v>24</v>
      </c>
      <c r="C87" s="50">
        <v>1305.5999999999999</v>
      </c>
      <c r="D87" s="48"/>
      <c r="E87" s="48">
        <f t="shared" si="5"/>
        <v>1305.5999999999999</v>
      </c>
    </row>
    <row r="88" spans="1:5" x14ac:dyDescent="0.25">
      <c r="A88" s="7">
        <f t="shared" si="0"/>
        <v>75</v>
      </c>
      <c r="B88" s="6" t="s">
        <v>105</v>
      </c>
      <c r="C88" s="50">
        <v>700</v>
      </c>
      <c r="D88" s="48"/>
      <c r="E88" s="48">
        <f t="shared" si="5"/>
        <v>700</v>
      </c>
    </row>
    <row r="89" spans="1:5" x14ac:dyDescent="0.25">
      <c r="A89" s="7">
        <f t="shared" si="0"/>
        <v>76</v>
      </c>
      <c r="B89" s="6" t="s">
        <v>72</v>
      </c>
      <c r="C89" s="50">
        <v>2130.3000000000002</v>
      </c>
      <c r="D89" s="48"/>
      <c r="E89" s="48">
        <f t="shared" si="5"/>
        <v>2130.3000000000002</v>
      </c>
    </row>
    <row r="90" spans="1:5" ht="31.5" customHeight="1" x14ac:dyDescent="0.25">
      <c r="A90" s="7">
        <f t="shared" si="0"/>
        <v>77</v>
      </c>
      <c r="B90" s="6" t="s">
        <v>25</v>
      </c>
      <c r="C90" s="50">
        <v>7260.7</v>
      </c>
      <c r="D90" s="48"/>
      <c r="E90" s="48">
        <f t="shared" si="5"/>
        <v>7260.7</v>
      </c>
    </row>
    <row r="91" spans="1:5" ht="15" customHeight="1" x14ac:dyDescent="0.25">
      <c r="A91" s="7">
        <f t="shared" si="0"/>
        <v>78</v>
      </c>
      <c r="B91" s="6" t="s">
        <v>10</v>
      </c>
      <c r="C91" s="50">
        <v>154.9</v>
      </c>
      <c r="D91" s="48"/>
      <c r="E91" s="48">
        <f t="shared" si="5"/>
        <v>154.9</v>
      </c>
    </row>
    <row r="92" spans="1:5" x14ac:dyDescent="0.25">
      <c r="A92" s="7">
        <f t="shared" si="0"/>
        <v>79</v>
      </c>
      <c r="B92" s="6" t="s">
        <v>11</v>
      </c>
      <c r="C92" s="50">
        <v>8891</v>
      </c>
      <c r="D92" s="48"/>
      <c r="E92" s="48">
        <f t="shared" si="5"/>
        <v>8891</v>
      </c>
    </row>
    <row r="93" spans="1:5" x14ac:dyDescent="0.25">
      <c r="A93" s="7">
        <f t="shared" si="0"/>
        <v>80</v>
      </c>
      <c r="B93" s="6" t="s">
        <v>91</v>
      </c>
      <c r="C93" s="50">
        <v>450</v>
      </c>
      <c r="D93" s="48"/>
      <c r="E93" s="48">
        <f t="shared" si="5"/>
        <v>450</v>
      </c>
    </row>
    <row r="94" spans="1:5" x14ac:dyDescent="0.25">
      <c r="A94" s="7">
        <f t="shared" si="0"/>
        <v>81</v>
      </c>
      <c r="B94" s="6" t="s">
        <v>66</v>
      </c>
      <c r="C94" s="50">
        <v>475</v>
      </c>
      <c r="D94" s="48"/>
      <c r="E94" s="48">
        <f t="shared" si="5"/>
        <v>475</v>
      </c>
    </row>
    <row r="95" spans="1:5" ht="31.5" x14ac:dyDescent="0.25">
      <c r="A95" s="7">
        <f t="shared" si="0"/>
        <v>82</v>
      </c>
      <c r="B95" s="5" t="s">
        <v>198</v>
      </c>
      <c r="C95" s="45">
        <f>+C96</f>
        <v>2350</v>
      </c>
      <c r="D95" s="45">
        <f>+D96</f>
        <v>0</v>
      </c>
      <c r="E95" s="45">
        <f>+E96</f>
        <v>2350</v>
      </c>
    </row>
    <row r="96" spans="1:5" x14ac:dyDescent="0.25">
      <c r="A96" s="7">
        <f t="shared" si="0"/>
        <v>83</v>
      </c>
      <c r="B96" s="5" t="s">
        <v>199</v>
      </c>
      <c r="C96" s="45">
        <f>+C97+C98</f>
        <v>2350</v>
      </c>
      <c r="D96" s="45">
        <f>+D97+D98</f>
        <v>0</v>
      </c>
      <c r="E96" s="45">
        <f>+E97+E98</f>
        <v>2350</v>
      </c>
    </row>
    <row r="97" spans="1:5" x14ac:dyDescent="0.25">
      <c r="A97" s="7">
        <f t="shared" si="0"/>
        <v>84</v>
      </c>
      <c r="B97" s="6" t="s">
        <v>73</v>
      </c>
      <c r="C97" s="47">
        <v>1000</v>
      </c>
      <c r="D97" s="48"/>
      <c r="E97" s="48">
        <f>C97+D97</f>
        <v>1000</v>
      </c>
    </row>
    <row r="98" spans="1:5" x14ac:dyDescent="0.25">
      <c r="A98" s="7">
        <f t="shared" si="0"/>
        <v>85</v>
      </c>
      <c r="B98" s="6" t="s">
        <v>74</v>
      </c>
      <c r="C98" s="47">
        <v>1350</v>
      </c>
      <c r="D98" s="48"/>
      <c r="E98" s="48">
        <f>C98+D98</f>
        <v>1350</v>
      </c>
    </row>
    <row r="99" spans="1:5" x14ac:dyDescent="0.25">
      <c r="A99" s="7">
        <f t="shared" si="0"/>
        <v>86</v>
      </c>
      <c r="B99" s="5" t="s">
        <v>200</v>
      </c>
      <c r="C99" s="45">
        <f>+C95+C83+C20+C14</f>
        <v>307646.59999999998</v>
      </c>
      <c r="D99" s="45">
        <f>+D95+D83+D20+D14</f>
        <v>4160.8999999999996</v>
      </c>
      <c r="E99" s="45">
        <f>+E95+E83+E20+E14</f>
        <v>311807.5</v>
      </c>
    </row>
  </sheetData>
  <mergeCells count="7">
    <mergeCell ref="B6:E6"/>
    <mergeCell ref="B7:E7"/>
    <mergeCell ref="A9:E9"/>
    <mergeCell ref="C1:E1"/>
    <mergeCell ref="B3:E3"/>
    <mergeCell ref="B4:E4"/>
    <mergeCell ref="B5:E5"/>
  </mergeCells>
  <pageMargins left="0.9055118110236221" right="0.31496062992125984" top="0.74803149606299213" bottom="0.35433070866141736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showZeros="0" zoomScaleNormal="100" workbookViewId="0">
      <selection activeCell="I9" sqref="I9"/>
    </sheetView>
  </sheetViews>
  <sheetFormatPr defaultColWidth="10.140625" defaultRowHeight="15.75" x14ac:dyDescent="0.25"/>
  <cols>
    <col min="1" max="1" width="6" style="29" customWidth="1"/>
    <col min="2" max="2" width="44" style="28" customWidth="1"/>
    <col min="3" max="3" width="14.5703125" style="28" customWidth="1"/>
    <col min="4" max="4" width="15.42578125" style="28" customWidth="1"/>
    <col min="5" max="5" width="13.28515625" style="28" customWidth="1"/>
    <col min="6" max="6" width="12.5703125" style="28" customWidth="1"/>
    <col min="7" max="7" width="11.5703125" style="28" customWidth="1"/>
    <col min="8" max="8" width="12.28515625" style="28" customWidth="1"/>
    <col min="9" max="250" width="10.140625" style="28"/>
    <col min="251" max="251" width="6" style="28" customWidth="1"/>
    <col min="252" max="252" width="44" style="28" customWidth="1"/>
    <col min="253" max="253" width="10.7109375" style="28" customWidth="1"/>
    <col min="254" max="254" width="10.140625" style="28" customWidth="1"/>
    <col min="255" max="255" width="10.7109375" style="28" customWidth="1"/>
    <col min="256" max="256" width="11.85546875" style="28" customWidth="1"/>
    <col min="257" max="506" width="10.140625" style="28"/>
    <col min="507" max="507" width="6" style="28" customWidth="1"/>
    <col min="508" max="508" width="44" style="28" customWidth="1"/>
    <col min="509" max="509" width="10.7109375" style="28" customWidth="1"/>
    <col min="510" max="510" width="10.140625" style="28" customWidth="1"/>
    <col min="511" max="511" width="10.7109375" style="28" customWidth="1"/>
    <col min="512" max="512" width="11.85546875" style="28" customWidth="1"/>
    <col min="513" max="762" width="10.140625" style="28"/>
    <col min="763" max="763" width="6" style="28" customWidth="1"/>
    <col min="764" max="764" width="44" style="28" customWidth="1"/>
    <col min="765" max="765" width="10.7109375" style="28" customWidth="1"/>
    <col min="766" max="766" width="10.140625" style="28" customWidth="1"/>
    <col min="767" max="767" width="10.7109375" style="28" customWidth="1"/>
    <col min="768" max="768" width="11.85546875" style="28" customWidth="1"/>
    <col min="769" max="1018" width="10.140625" style="28"/>
    <col min="1019" max="1019" width="6" style="28" customWidth="1"/>
    <col min="1020" max="1020" width="44" style="28" customWidth="1"/>
    <col min="1021" max="1021" width="10.7109375" style="28" customWidth="1"/>
    <col min="1022" max="1022" width="10.140625" style="28" customWidth="1"/>
    <col min="1023" max="1023" width="10.7109375" style="28" customWidth="1"/>
    <col min="1024" max="1024" width="11.85546875" style="28" customWidth="1"/>
    <col min="1025" max="1274" width="10.140625" style="28"/>
    <col min="1275" max="1275" width="6" style="28" customWidth="1"/>
    <col min="1276" max="1276" width="44" style="28" customWidth="1"/>
    <col min="1277" max="1277" width="10.7109375" style="28" customWidth="1"/>
    <col min="1278" max="1278" width="10.140625" style="28" customWidth="1"/>
    <col min="1279" max="1279" width="10.7109375" style="28" customWidth="1"/>
    <col min="1280" max="1280" width="11.85546875" style="28" customWidth="1"/>
    <col min="1281" max="1530" width="10.140625" style="28"/>
    <col min="1531" max="1531" width="6" style="28" customWidth="1"/>
    <col min="1532" max="1532" width="44" style="28" customWidth="1"/>
    <col min="1533" max="1533" width="10.7109375" style="28" customWidth="1"/>
    <col min="1534" max="1534" width="10.140625" style="28" customWidth="1"/>
    <col min="1535" max="1535" width="10.7109375" style="28" customWidth="1"/>
    <col min="1536" max="1536" width="11.85546875" style="28" customWidth="1"/>
    <col min="1537" max="1786" width="10.140625" style="28"/>
    <col min="1787" max="1787" width="6" style="28" customWidth="1"/>
    <col min="1788" max="1788" width="44" style="28" customWidth="1"/>
    <col min="1789" max="1789" width="10.7109375" style="28" customWidth="1"/>
    <col min="1790" max="1790" width="10.140625" style="28" customWidth="1"/>
    <col min="1791" max="1791" width="10.7109375" style="28" customWidth="1"/>
    <col min="1792" max="1792" width="11.85546875" style="28" customWidth="1"/>
    <col min="1793" max="2042" width="10.140625" style="28"/>
    <col min="2043" max="2043" width="6" style="28" customWidth="1"/>
    <col min="2044" max="2044" width="44" style="28" customWidth="1"/>
    <col min="2045" max="2045" width="10.7109375" style="28" customWidth="1"/>
    <col min="2046" max="2046" width="10.140625" style="28" customWidth="1"/>
    <col min="2047" max="2047" width="10.7109375" style="28" customWidth="1"/>
    <col min="2048" max="2048" width="11.85546875" style="28" customWidth="1"/>
    <col min="2049" max="2298" width="10.140625" style="28"/>
    <col min="2299" max="2299" width="6" style="28" customWidth="1"/>
    <col min="2300" max="2300" width="44" style="28" customWidth="1"/>
    <col min="2301" max="2301" width="10.7109375" style="28" customWidth="1"/>
    <col min="2302" max="2302" width="10.140625" style="28" customWidth="1"/>
    <col min="2303" max="2303" width="10.7109375" style="28" customWidth="1"/>
    <col min="2304" max="2304" width="11.85546875" style="28" customWidth="1"/>
    <col min="2305" max="2554" width="10.140625" style="28"/>
    <col min="2555" max="2555" width="6" style="28" customWidth="1"/>
    <col min="2556" max="2556" width="44" style="28" customWidth="1"/>
    <col min="2557" max="2557" width="10.7109375" style="28" customWidth="1"/>
    <col min="2558" max="2558" width="10.140625" style="28" customWidth="1"/>
    <col min="2559" max="2559" width="10.7109375" style="28" customWidth="1"/>
    <col min="2560" max="2560" width="11.85546875" style="28" customWidth="1"/>
    <col min="2561" max="2810" width="10.140625" style="28"/>
    <col min="2811" max="2811" width="6" style="28" customWidth="1"/>
    <col min="2812" max="2812" width="44" style="28" customWidth="1"/>
    <col min="2813" max="2813" width="10.7109375" style="28" customWidth="1"/>
    <col min="2814" max="2814" width="10.140625" style="28" customWidth="1"/>
    <col min="2815" max="2815" width="10.7109375" style="28" customWidth="1"/>
    <col min="2816" max="2816" width="11.85546875" style="28" customWidth="1"/>
    <col min="2817" max="3066" width="10.140625" style="28"/>
    <col min="3067" max="3067" width="6" style="28" customWidth="1"/>
    <col min="3068" max="3068" width="44" style="28" customWidth="1"/>
    <col min="3069" max="3069" width="10.7109375" style="28" customWidth="1"/>
    <col min="3070" max="3070" width="10.140625" style="28" customWidth="1"/>
    <col min="3071" max="3071" width="10.7109375" style="28" customWidth="1"/>
    <col min="3072" max="3072" width="11.85546875" style="28" customWidth="1"/>
    <col min="3073" max="3322" width="10.140625" style="28"/>
    <col min="3323" max="3323" width="6" style="28" customWidth="1"/>
    <col min="3324" max="3324" width="44" style="28" customWidth="1"/>
    <col min="3325" max="3325" width="10.7109375" style="28" customWidth="1"/>
    <col min="3326" max="3326" width="10.140625" style="28" customWidth="1"/>
    <col min="3327" max="3327" width="10.7109375" style="28" customWidth="1"/>
    <col min="3328" max="3328" width="11.85546875" style="28" customWidth="1"/>
    <col min="3329" max="3578" width="10.140625" style="28"/>
    <col min="3579" max="3579" width="6" style="28" customWidth="1"/>
    <col min="3580" max="3580" width="44" style="28" customWidth="1"/>
    <col min="3581" max="3581" width="10.7109375" style="28" customWidth="1"/>
    <col min="3582" max="3582" width="10.140625" style="28" customWidth="1"/>
    <col min="3583" max="3583" width="10.7109375" style="28" customWidth="1"/>
    <col min="3584" max="3584" width="11.85546875" style="28" customWidth="1"/>
    <col min="3585" max="3834" width="10.140625" style="28"/>
    <col min="3835" max="3835" width="6" style="28" customWidth="1"/>
    <col min="3836" max="3836" width="44" style="28" customWidth="1"/>
    <col min="3837" max="3837" width="10.7109375" style="28" customWidth="1"/>
    <col min="3838" max="3838" width="10.140625" style="28" customWidth="1"/>
    <col min="3839" max="3839" width="10.7109375" style="28" customWidth="1"/>
    <col min="3840" max="3840" width="11.85546875" style="28" customWidth="1"/>
    <col min="3841" max="4090" width="10.140625" style="28"/>
    <col min="4091" max="4091" width="6" style="28" customWidth="1"/>
    <col min="4092" max="4092" width="44" style="28" customWidth="1"/>
    <col min="4093" max="4093" width="10.7109375" style="28" customWidth="1"/>
    <col min="4094" max="4094" width="10.140625" style="28" customWidth="1"/>
    <col min="4095" max="4095" width="10.7109375" style="28" customWidth="1"/>
    <col min="4096" max="4096" width="11.85546875" style="28" customWidth="1"/>
    <col min="4097" max="4346" width="10.140625" style="28"/>
    <col min="4347" max="4347" width="6" style="28" customWidth="1"/>
    <col min="4348" max="4348" width="44" style="28" customWidth="1"/>
    <col min="4349" max="4349" width="10.7109375" style="28" customWidth="1"/>
    <col min="4350" max="4350" width="10.140625" style="28" customWidth="1"/>
    <col min="4351" max="4351" width="10.7109375" style="28" customWidth="1"/>
    <col min="4352" max="4352" width="11.85546875" style="28" customWidth="1"/>
    <col min="4353" max="4602" width="10.140625" style="28"/>
    <col min="4603" max="4603" width="6" style="28" customWidth="1"/>
    <col min="4604" max="4604" width="44" style="28" customWidth="1"/>
    <col min="4605" max="4605" width="10.7109375" style="28" customWidth="1"/>
    <col min="4606" max="4606" width="10.140625" style="28" customWidth="1"/>
    <col min="4607" max="4607" width="10.7109375" style="28" customWidth="1"/>
    <col min="4608" max="4608" width="11.85546875" style="28" customWidth="1"/>
    <col min="4609" max="4858" width="10.140625" style="28"/>
    <col min="4859" max="4859" width="6" style="28" customWidth="1"/>
    <col min="4860" max="4860" width="44" style="28" customWidth="1"/>
    <col min="4861" max="4861" width="10.7109375" style="28" customWidth="1"/>
    <col min="4862" max="4862" width="10.140625" style="28" customWidth="1"/>
    <col min="4863" max="4863" width="10.7109375" style="28" customWidth="1"/>
    <col min="4864" max="4864" width="11.85546875" style="28" customWidth="1"/>
    <col min="4865" max="5114" width="10.140625" style="28"/>
    <col min="5115" max="5115" width="6" style="28" customWidth="1"/>
    <col min="5116" max="5116" width="44" style="28" customWidth="1"/>
    <col min="5117" max="5117" width="10.7109375" style="28" customWidth="1"/>
    <col min="5118" max="5118" width="10.140625" style="28" customWidth="1"/>
    <col min="5119" max="5119" width="10.7109375" style="28" customWidth="1"/>
    <col min="5120" max="5120" width="11.85546875" style="28" customWidth="1"/>
    <col min="5121" max="5370" width="10.140625" style="28"/>
    <col min="5371" max="5371" width="6" style="28" customWidth="1"/>
    <col min="5372" max="5372" width="44" style="28" customWidth="1"/>
    <col min="5373" max="5373" width="10.7109375" style="28" customWidth="1"/>
    <col min="5374" max="5374" width="10.140625" style="28" customWidth="1"/>
    <col min="5375" max="5375" width="10.7109375" style="28" customWidth="1"/>
    <col min="5376" max="5376" width="11.85546875" style="28" customWidth="1"/>
    <col min="5377" max="5626" width="10.140625" style="28"/>
    <col min="5627" max="5627" width="6" style="28" customWidth="1"/>
    <col min="5628" max="5628" width="44" style="28" customWidth="1"/>
    <col min="5629" max="5629" width="10.7109375" style="28" customWidth="1"/>
    <col min="5630" max="5630" width="10.140625" style="28" customWidth="1"/>
    <col min="5631" max="5631" width="10.7109375" style="28" customWidth="1"/>
    <col min="5632" max="5632" width="11.85546875" style="28" customWidth="1"/>
    <col min="5633" max="5882" width="10.140625" style="28"/>
    <col min="5883" max="5883" width="6" style="28" customWidth="1"/>
    <col min="5884" max="5884" width="44" style="28" customWidth="1"/>
    <col min="5885" max="5885" width="10.7109375" style="28" customWidth="1"/>
    <col min="5886" max="5886" width="10.140625" style="28" customWidth="1"/>
    <col min="5887" max="5887" width="10.7109375" style="28" customWidth="1"/>
    <col min="5888" max="5888" width="11.85546875" style="28" customWidth="1"/>
    <col min="5889" max="6138" width="10.140625" style="28"/>
    <col min="6139" max="6139" width="6" style="28" customWidth="1"/>
    <col min="6140" max="6140" width="44" style="28" customWidth="1"/>
    <col min="6141" max="6141" width="10.7109375" style="28" customWidth="1"/>
    <col min="6142" max="6142" width="10.140625" style="28" customWidth="1"/>
    <col min="6143" max="6143" width="10.7109375" style="28" customWidth="1"/>
    <col min="6144" max="6144" width="11.85546875" style="28" customWidth="1"/>
    <col min="6145" max="6394" width="10.140625" style="28"/>
    <col min="6395" max="6395" width="6" style="28" customWidth="1"/>
    <col min="6396" max="6396" width="44" style="28" customWidth="1"/>
    <col min="6397" max="6397" width="10.7109375" style="28" customWidth="1"/>
    <col min="6398" max="6398" width="10.140625" style="28" customWidth="1"/>
    <col min="6399" max="6399" width="10.7109375" style="28" customWidth="1"/>
    <col min="6400" max="6400" width="11.85546875" style="28" customWidth="1"/>
    <col min="6401" max="6650" width="10.140625" style="28"/>
    <col min="6651" max="6651" width="6" style="28" customWidth="1"/>
    <col min="6652" max="6652" width="44" style="28" customWidth="1"/>
    <col min="6653" max="6653" width="10.7109375" style="28" customWidth="1"/>
    <col min="6654" max="6654" width="10.140625" style="28" customWidth="1"/>
    <col min="6655" max="6655" width="10.7109375" style="28" customWidth="1"/>
    <col min="6656" max="6656" width="11.85546875" style="28" customWidth="1"/>
    <col min="6657" max="6906" width="10.140625" style="28"/>
    <col min="6907" max="6907" width="6" style="28" customWidth="1"/>
    <col min="6908" max="6908" width="44" style="28" customWidth="1"/>
    <col min="6909" max="6909" width="10.7109375" style="28" customWidth="1"/>
    <col min="6910" max="6910" width="10.140625" style="28" customWidth="1"/>
    <col min="6911" max="6911" width="10.7109375" style="28" customWidth="1"/>
    <col min="6912" max="6912" width="11.85546875" style="28" customWidth="1"/>
    <col min="6913" max="7162" width="10.140625" style="28"/>
    <col min="7163" max="7163" width="6" style="28" customWidth="1"/>
    <col min="7164" max="7164" width="44" style="28" customWidth="1"/>
    <col min="7165" max="7165" width="10.7109375" style="28" customWidth="1"/>
    <col min="7166" max="7166" width="10.140625" style="28" customWidth="1"/>
    <col min="7167" max="7167" width="10.7109375" style="28" customWidth="1"/>
    <col min="7168" max="7168" width="11.85546875" style="28" customWidth="1"/>
    <col min="7169" max="7418" width="10.140625" style="28"/>
    <col min="7419" max="7419" width="6" style="28" customWidth="1"/>
    <col min="7420" max="7420" width="44" style="28" customWidth="1"/>
    <col min="7421" max="7421" width="10.7109375" style="28" customWidth="1"/>
    <col min="7422" max="7422" width="10.140625" style="28" customWidth="1"/>
    <col min="7423" max="7423" width="10.7109375" style="28" customWidth="1"/>
    <col min="7424" max="7424" width="11.85546875" style="28" customWidth="1"/>
    <col min="7425" max="7674" width="10.140625" style="28"/>
    <col min="7675" max="7675" width="6" style="28" customWidth="1"/>
    <col min="7676" max="7676" width="44" style="28" customWidth="1"/>
    <col min="7677" max="7677" width="10.7109375" style="28" customWidth="1"/>
    <col min="7678" max="7678" width="10.140625" style="28" customWidth="1"/>
    <col min="7679" max="7679" width="10.7109375" style="28" customWidth="1"/>
    <col min="7680" max="7680" width="11.85546875" style="28" customWidth="1"/>
    <col min="7681" max="7930" width="10.140625" style="28"/>
    <col min="7931" max="7931" width="6" style="28" customWidth="1"/>
    <col min="7932" max="7932" width="44" style="28" customWidth="1"/>
    <col min="7933" max="7933" width="10.7109375" style="28" customWidth="1"/>
    <col min="7934" max="7934" width="10.140625" style="28" customWidth="1"/>
    <col min="7935" max="7935" width="10.7109375" style="28" customWidth="1"/>
    <col min="7936" max="7936" width="11.85546875" style="28" customWidth="1"/>
    <col min="7937" max="8186" width="10.140625" style="28"/>
    <col min="8187" max="8187" width="6" style="28" customWidth="1"/>
    <col min="8188" max="8188" width="44" style="28" customWidth="1"/>
    <col min="8189" max="8189" width="10.7109375" style="28" customWidth="1"/>
    <col min="8190" max="8190" width="10.140625" style="28" customWidth="1"/>
    <col min="8191" max="8191" width="10.7109375" style="28" customWidth="1"/>
    <col min="8192" max="8192" width="11.85546875" style="28" customWidth="1"/>
    <col min="8193" max="8442" width="10.140625" style="28"/>
    <col min="8443" max="8443" width="6" style="28" customWidth="1"/>
    <col min="8444" max="8444" width="44" style="28" customWidth="1"/>
    <col min="8445" max="8445" width="10.7109375" style="28" customWidth="1"/>
    <col min="8446" max="8446" width="10.140625" style="28" customWidth="1"/>
    <col min="8447" max="8447" width="10.7109375" style="28" customWidth="1"/>
    <col min="8448" max="8448" width="11.85546875" style="28" customWidth="1"/>
    <col min="8449" max="8698" width="10.140625" style="28"/>
    <col min="8699" max="8699" width="6" style="28" customWidth="1"/>
    <col min="8700" max="8700" width="44" style="28" customWidth="1"/>
    <col min="8701" max="8701" width="10.7109375" style="28" customWidth="1"/>
    <col min="8702" max="8702" width="10.140625" style="28" customWidth="1"/>
    <col min="8703" max="8703" width="10.7109375" style="28" customWidth="1"/>
    <col min="8704" max="8704" width="11.85546875" style="28" customWidth="1"/>
    <col min="8705" max="8954" width="10.140625" style="28"/>
    <col min="8955" max="8955" width="6" style="28" customWidth="1"/>
    <col min="8956" max="8956" width="44" style="28" customWidth="1"/>
    <col min="8957" max="8957" width="10.7109375" style="28" customWidth="1"/>
    <col min="8958" max="8958" width="10.140625" style="28" customWidth="1"/>
    <col min="8959" max="8959" width="10.7109375" style="28" customWidth="1"/>
    <col min="8960" max="8960" width="11.85546875" style="28" customWidth="1"/>
    <col min="8961" max="9210" width="10.140625" style="28"/>
    <col min="9211" max="9211" width="6" style="28" customWidth="1"/>
    <col min="9212" max="9212" width="44" style="28" customWidth="1"/>
    <col min="9213" max="9213" width="10.7109375" style="28" customWidth="1"/>
    <col min="9214" max="9214" width="10.140625" style="28" customWidth="1"/>
    <col min="9215" max="9215" width="10.7109375" style="28" customWidth="1"/>
    <col min="9216" max="9216" width="11.85546875" style="28" customWidth="1"/>
    <col min="9217" max="9466" width="10.140625" style="28"/>
    <col min="9467" max="9467" width="6" style="28" customWidth="1"/>
    <col min="9468" max="9468" width="44" style="28" customWidth="1"/>
    <col min="9469" max="9469" width="10.7109375" style="28" customWidth="1"/>
    <col min="9470" max="9470" width="10.140625" style="28" customWidth="1"/>
    <col min="9471" max="9471" width="10.7109375" style="28" customWidth="1"/>
    <col min="9472" max="9472" width="11.85546875" style="28" customWidth="1"/>
    <col min="9473" max="9722" width="10.140625" style="28"/>
    <col min="9723" max="9723" width="6" style="28" customWidth="1"/>
    <col min="9724" max="9724" width="44" style="28" customWidth="1"/>
    <col min="9725" max="9725" width="10.7109375" style="28" customWidth="1"/>
    <col min="9726" max="9726" width="10.140625" style="28" customWidth="1"/>
    <col min="9727" max="9727" width="10.7109375" style="28" customWidth="1"/>
    <col min="9728" max="9728" width="11.85546875" style="28" customWidth="1"/>
    <col min="9729" max="9978" width="10.140625" style="28"/>
    <col min="9979" max="9979" width="6" style="28" customWidth="1"/>
    <col min="9980" max="9980" width="44" style="28" customWidth="1"/>
    <col min="9981" max="9981" width="10.7109375" style="28" customWidth="1"/>
    <col min="9982" max="9982" width="10.140625" style="28" customWidth="1"/>
    <col min="9983" max="9983" width="10.7109375" style="28" customWidth="1"/>
    <col min="9984" max="9984" width="11.85546875" style="28" customWidth="1"/>
    <col min="9985" max="10234" width="10.140625" style="28"/>
    <col min="10235" max="10235" width="6" style="28" customWidth="1"/>
    <col min="10236" max="10236" width="44" style="28" customWidth="1"/>
    <col min="10237" max="10237" width="10.7109375" style="28" customWidth="1"/>
    <col min="10238" max="10238" width="10.140625" style="28" customWidth="1"/>
    <col min="10239" max="10239" width="10.7109375" style="28" customWidth="1"/>
    <col min="10240" max="10240" width="11.85546875" style="28" customWidth="1"/>
    <col min="10241" max="10490" width="10.140625" style="28"/>
    <col min="10491" max="10491" width="6" style="28" customWidth="1"/>
    <col min="10492" max="10492" width="44" style="28" customWidth="1"/>
    <col min="10493" max="10493" width="10.7109375" style="28" customWidth="1"/>
    <col min="10494" max="10494" width="10.140625" style="28" customWidth="1"/>
    <col min="10495" max="10495" width="10.7109375" style="28" customWidth="1"/>
    <col min="10496" max="10496" width="11.85546875" style="28" customWidth="1"/>
    <col min="10497" max="10746" width="10.140625" style="28"/>
    <col min="10747" max="10747" width="6" style="28" customWidth="1"/>
    <col min="10748" max="10748" width="44" style="28" customWidth="1"/>
    <col min="10749" max="10749" width="10.7109375" style="28" customWidth="1"/>
    <col min="10750" max="10750" width="10.140625" style="28" customWidth="1"/>
    <col min="10751" max="10751" width="10.7109375" style="28" customWidth="1"/>
    <col min="10752" max="10752" width="11.85546875" style="28" customWidth="1"/>
    <col min="10753" max="11002" width="10.140625" style="28"/>
    <col min="11003" max="11003" width="6" style="28" customWidth="1"/>
    <col min="11004" max="11004" width="44" style="28" customWidth="1"/>
    <col min="11005" max="11005" width="10.7109375" style="28" customWidth="1"/>
    <col min="11006" max="11006" width="10.140625" style="28" customWidth="1"/>
    <col min="11007" max="11007" width="10.7109375" style="28" customWidth="1"/>
    <col min="11008" max="11008" width="11.85546875" style="28" customWidth="1"/>
    <col min="11009" max="11258" width="10.140625" style="28"/>
    <col min="11259" max="11259" width="6" style="28" customWidth="1"/>
    <col min="11260" max="11260" width="44" style="28" customWidth="1"/>
    <col min="11261" max="11261" width="10.7109375" style="28" customWidth="1"/>
    <col min="11262" max="11262" width="10.140625" style="28" customWidth="1"/>
    <col min="11263" max="11263" width="10.7109375" style="28" customWidth="1"/>
    <col min="11264" max="11264" width="11.85546875" style="28" customWidth="1"/>
    <col min="11265" max="11514" width="10.140625" style="28"/>
    <col min="11515" max="11515" width="6" style="28" customWidth="1"/>
    <col min="11516" max="11516" width="44" style="28" customWidth="1"/>
    <col min="11517" max="11517" width="10.7109375" style="28" customWidth="1"/>
    <col min="11518" max="11518" width="10.140625" style="28" customWidth="1"/>
    <col min="11519" max="11519" width="10.7109375" style="28" customWidth="1"/>
    <col min="11520" max="11520" width="11.85546875" style="28" customWidth="1"/>
    <col min="11521" max="11770" width="10.140625" style="28"/>
    <col min="11771" max="11771" width="6" style="28" customWidth="1"/>
    <col min="11772" max="11772" width="44" style="28" customWidth="1"/>
    <col min="11773" max="11773" width="10.7109375" style="28" customWidth="1"/>
    <col min="11774" max="11774" width="10.140625" style="28" customWidth="1"/>
    <col min="11775" max="11775" width="10.7109375" style="28" customWidth="1"/>
    <col min="11776" max="11776" width="11.85546875" style="28" customWidth="1"/>
    <col min="11777" max="12026" width="10.140625" style="28"/>
    <col min="12027" max="12027" width="6" style="28" customWidth="1"/>
    <col min="12028" max="12028" width="44" style="28" customWidth="1"/>
    <col min="12029" max="12029" width="10.7109375" style="28" customWidth="1"/>
    <col min="12030" max="12030" width="10.140625" style="28" customWidth="1"/>
    <col min="12031" max="12031" width="10.7109375" style="28" customWidth="1"/>
    <col min="12032" max="12032" width="11.85546875" style="28" customWidth="1"/>
    <col min="12033" max="12282" width="10.140625" style="28"/>
    <col min="12283" max="12283" width="6" style="28" customWidth="1"/>
    <col min="12284" max="12284" width="44" style="28" customWidth="1"/>
    <col min="12285" max="12285" width="10.7109375" style="28" customWidth="1"/>
    <col min="12286" max="12286" width="10.140625" style="28" customWidth="1"/>
    <col min="12287" max="12287" width="10.7109375" style="28" customWidth="1"/>
    <col min="12288" max="12288" width="11.85546875" style="28" customWidth="1"/>
    <col min="12289" max="12538" width="10.140625" style="28"/>
    <col min="12539" max="12539" width="6" style="28" customWidth="1"/>
    <col min="12540" max="12540" width="44" style="28" customWidth="1"/>
    <col min="12541" max="12541" width="10.7109375" style="28" customWidth="1"/>
    <col min="12542" max="12542" width="10.140625" style="28" customWidth="1"/>
    <col min="12543" max="12543" width="10.7109375" style="28" customWidth="1"/>
    <col min="12544" max="12544" width="11.85546875" style="28" customWidth="1"/>
    <col min="12545" max="12794" width="10.140625" style="28"/>
    <col min="12795" max="12795" width="6" style="28" customWidth="1"/>
    <col min="12796" max="12796" width="44" style="28" customWidth="1"/>
    <col min="12797" max="12797" width="10.7109375" style="28" customWidth="1"/>
    <col min="12798" max="12798" width="10.140625" style="28" customWidth="1"/>
    <col min="12799" max="12799" width="10.7109375" style="28" customWidth="1"/>
    <col min="12800" max="12800" width="11.85546875" style="28" customWidth="1"/>
    <col min="12801" max="13050" width="10.140625" style="28"/>
    <col min="13051" max="13051" width="6" style="28" customWidth="1"/>
    <col min="13052" max="13052" width="44" style="28" customWidth="1"/>
    <col min="13053" max="13053" width="10.7109375" style="28" customWidth="1"/>
    <col min="13054" max="13054" width="10.140625" style="28" customWidth="1"/>
    <col min="13055" max="13055" width="10.7109375" style="28" customWidth="1"/>
    <col min="13056" max="13056" width="11.85546875" style="28" customWidth="1"/>
    <col min="13057" max="13306" width="10.140625" style="28"/>
    <col min="13307" max="13307" width="6" style="28" customWidth="1"/>
    <col min="13308" max="13308" width="44" style="28" customWidth="1"/>
    <col min="13309" max="13309" width="10.7109375" style="28" customWidth="1"/>
    <col min="13310" max="13310" width="10.140625" style="28" customWidth="1"/>
    <col min="13311" max="13311" width="10.7109375" style="28" customWidth="1"/>
    <col min="13312" max="13312" width="11.85546875" style="28" customWidth="1"/>
    <col min="13313" max="13562" width="10.140625" style="28"/>
    <col min="13563" max="13563" width="6" style="28" customWidth="1"/>
    <col min="13564" max="13564" width="44" style="28" customWidth="1"/>
    <col min="13565" max="13565" width="10.7109375" style="28" customWidth="1"/>
    <col min="13566" max="13566" width="10.140625" style="28" customWidth="1"/>
    <col min="13567" max="13567" width="10.7109375" style="28" customWidth="1"/>
    <col min="13568" max="13568" width="11.85546875" style="28" customWidth="1"/>
    <col min="13569" max="13818" width="10.140625" style="28"/>
    <col min="13819" max="13819" width="6" style="28" customWidth="1"/>
    <col min="13820" max="13820" width="44" style="28" customWidth="1"/>
    <col min="13821" max="13821" width="10.7109375" style="28" customWidth="1"/>
    <col min="13822" max="13822" width="10.140625" style="28" customWidth="1"/>
    <col min="13823" max="13823" width="10.7109375" style="28" customWidth="1"/>
    <col min="13824" max="13824" width="11.85546875" style="28" customWidth="1"/>
    <col min="13825" max="14074" width="10.140625" style="28"/>
    <col min="14075" max="14075" width="6" style="28" customWidth="1"/>
    <col min="14076" max="14076" width="44" style="28" customWidth="1"/>
    <col min="14077" max="14077" width="10.7109375" style="28" customWidth="1"/>
    <col min="14078" max="14078" width="10.140625" style="28" customWidth="1"/>
    <col min="14079" max="14079" width="10.7109375" style="28" customWidth="1"/>
    <col min="14080" max="14080" width="11.85546875" style="28" customWidth="1"/>
    <col min="14081" max="14330" width="10.140625" style="28"/>
    <col min="14331" max="14331" width="6" style="28" customWidth="1"/>
    <col min="14332" max="14332" width="44" style="28" customWidth="1"/>
    <col min="14333" max="14333" width="10.7109375" style="28" customWidth="1"/>
    <col min="14334" max="14334" width="10.140625" style="28" customWidth="1"/>
    <col min="14335" max="14335" width="10.7109375" style="28" customWidth="1"/>
    <col min="14336" max="14336" width="11.85546875" style="28" customWidth="1"/>
    <col min="14337" max="14586" width="10.140625" style="28"/>
    <col min="14587" max="14587" width="6" style="28" customWidth="1"/>
    <col min="14588" max="14588" width="44" style="28" customWidth="1"/>
    <col min="14589" max="14589" width="10.7109375" style="28" customWidth="1"/>
    <col min="14590" max="14590" width="10.140625" style="28" customWidth="1"/>
    <col min="14591" max="14591" width="10.7109375" style="28" customWidth="1"/>
    <col min="14592" max="14592" width="11.85546875" style="28" customWidth="1"/>
    <col min="14593" max="14842" width="10.140625" style="28"/>
    <col min="14843" max="14843" width="6" style="28" customWidth="1"/>
    <col min="14844" max="14844" width="44" style="28" customWidth="1"/>
    <col min="14845" max="14845" width="10.7109375" style="28" customWidth="1"/>
    <col min="14846" max="14846" width="10.140625" style="28" customWidth="1"/>
    <col min="14847" max="14847" width="10.7109375" style="28" customWidth="1"/>
    <col min="14848" max="14848" width="11.85546875" style="28" customWidth="1"/>
    <col min="14849" max="15098" width="10.140625" style="28"/>
    <col min="15099" max="15099" width="6" style="28" customWidth="1"/>
    <col min="15100" max="15100" width="44" style="28" customWidth="1"/>
    <col min="15101" max="15101" width="10.7109375" style="28" customWidth="1"/>
    <col min="15102" max="15102" width="10.140625" style="28" customWidth="1"/>
    <col min="15103" max="15103" width="10.7109375" style="28" customWidth="1"/>
    <col min="15104" max="15104" width="11.85546875" style="28" customWidth="1"/>
    <col min="15105" max="15354" width="10.140625" style="28"/>
    <col min="15355" max="15355" width="6" style="28" customWidth="1"/>
    <col min="15356" max="15356" width="44" style="28" customWidth="1"/>
    <col min="15357" max="15357" width="10.7109375" style="28" customWidth="1"/>
    <col min="15358" max="15358" width="10.140625" style="28" customWidth="1"/>
    <col min="15359" max="15359" width="10.7109375" style="28" customWidth="1"/>
    <col min="15360" max="15360" width="11.85546875" style="28" customWidth="1"/>
    <col min="15361" max="15610" width="10.140625" style="28"/>
    <col min="15611" max="15611" width="6" style="28" customWidth="1"/>
    <col min="15612" max="15612" width="44" style="28" customWidth="1"/>
    <col min="15613" max="15613" width="10.7109375" style="28" customWidth="1"/>
    <col min="15614" max="15614" width="10.140625" style="28" customWidth="1"/>
    <col min="15615" max="15615" width="10.7109375" style="28" customWidth="1"/>
    <col min="15616" max="15616" width="11.85546875" style="28" customWidth="1"/>
    <col min="15617" max="15866" width="10.140625" style="28"/>
    <col min="15867" max="15867" width="6" style="28" customWidth="1"/>
    <col min="15868" max="15868" width="44" style="28" customWidth="1"/>
    <col min="15869" max="15869" width="10.7109375" style="28" customWidth="1"/>
    <col min="15870" max="15870" width="10.140625" style="28" customWidth="1"/>
    <col min="15871" max="15871" width="10.7109375" style="28" customWidth="1"/>
    <col min="15872" max="15872" width="11.85546875" style="28" customWidth="1"/>
    <col min="15873" max="16384" width="10.140625" style="28"/>
  </cols>
  <sheetData>
    <row r="1" spans="1:8" x14ac:dyDescent="0.25">
      <c r="A1" s="20" t="s">
        <v>26</v>
      </c>
      <c r="B1" s="4"/>
      <c r="C1" s="4"/>
      <c r="D1" s="4"/>
    </row>
    <row r="2" spans="1:8" x14ac:dyDescent="0.25">
      <c r="A2" s="20"/>
      <c r="B2" s="4"/>
      <c r="C2" s="4"/>
      <c r="D2" s="4"/>
      <c r="H2" s="28" t="s">
        <v>166</v>
      </c>
    </row>
    <row r="3" spans="1:8" x14ac:dyDescent="0.25">
      <c r="A3" s="20"/>
      <c r="B3" s="4"/>
      <c r="C3" s="57" t="s">
        <v>126</v>
      </c>
      <c r="D3" s="58"/>
      <c r="E3" s="59" t="s">
        <v>164</v>
      </c>
      <c r="F3" s="60"/>
      <c r="G3" s="59" t="s">
        <v>165</v>
      </c>
      <c r="H3" s="60"/>
    </row>
    <row r="4" spans="1:8" ht="48" customHeight="1" x14ac:dyDescent="0.25">
      <c r="A4" s="6" t="s">
        <v>0</v>
      </c>
      <c r="B4" s="26" t="s">
        <v>27</v>
      </c>
      <c r="C4" s="19" t="s">
        <v>114</v>
      </c>
      <c r="D4" s="19" t="s">
        <v>115</v>
      </c>
      <c r="E4" s="19" t="s">
        <v>114</v>
      </c>
      <c r="F4" s="19" t="s">
        <v>115</v>
      </c>
      <c r="G4" s="19" t="s">
        <v>114</v>
      </c>
      <c r="H4" s="19" t="s">
        <v>115</v>
      </c>
    </row>
    <row r="5" spans="1:8" x14ac:dyDescent="0.25">
      <c r="A5" s="24">
        <v>1</v>
      </c>
      <c r="B5" s="27">
        <v>2</v>
      </c>
      <c r="C5" s="24">
        <v>3</v>
      </c>
      <c r="D5" s="24">
        <v>4</v>
      </c>
      <c r="E5" s="32"/>
      <c r="F5" s="32"/>
      <c r="G5" s="32"/>
      <c r="H5" s="32"/>
    </row>
    <row r="6" spans="1:8" x14ac:dyDescent="0.25">
      <c r="A6" s="7">
        <v>1</v>
      </c>
      <c r="B6" s="3" t="s">
        <v>28</v>
      </c>
      <c r="C6" s="15">
        <f>C7</f>
        <v>371.8</v>
      </c>
      <c r="D6" s="15">
        <f>D7</f>
        <v>350.3</v>
      </c>
      <c r="E6" s="36">
        <f>E7</f>
        <v>0</v>
      </c>
      <c r="F6" s="33"/>
      <c r="G6" s="35">
        <f>C6+E6</f>
        <v>371.8</v>
      </c>
      <c r="H6" s="35">
        <f>D6+F6</f>
        <v>350.3</v>
      </c>
    </row>
    <row r="7" spans="1:8" x14ac:dyDescent="0.25">
      <c r="A7" s="7">
        <f>+A6+1</f>
        <v>2</v>
      </c>
      <c r="B7" s="3" t="s">
        <v>29</v>
      </c>
      <c r="C7" s="15">
        <f>C9</f>
        <v>371.8</v>
      </c>
      <c r="D7" s="15">
        <f>D9</f>
        <v>350.3</v>
      </c>
      <c r="E7" s="36">
        <f>E9</f>
        <v>0</v>
      </c>
      <c r="F7" s="36"/>
      <c r="G7" s="36">
        <f>G9</f>
        <v>371.8</v>
      </c>
      <c r="H7" s="36">
        <f>H9</f>
        <v>350.3</v>
      </c>
    </row>
    <row r="8" spans="1:8" x14ac:dyDescent="0.25">
      <c r="A8" s="7">
        <f t="shared" ref="A8:A86" si="0">+A7+1</f>
        <v>3</v>
      </c>
      <c r="B8" s="27" t="s">
        <v>1</v>
      </c>
      <c r="C8" s="15"/>
      <c r="D8" s="15"/>
      <c r="E8" s="33"/>
      <c r="F8" s="33"/>
      <c r="G8" s="33"/>
      <c r="H8" s="33"/>
    </row>
    <row r="9" spans="1:8" ht="31.5" x14ac:dyDescent="0.25">
      <c r="A9" s="7">
        <f t="shared" si="0"/>
        <v>4</v>
      </c>
      <c r="B9" s="2" t="s">
        <v>37</v>
      </c>
      <c r="C9" s="16">
        <v>371.8</v>
      </c>
      <c r="D9" s="16">
        <v>350.3</v>
      </c>
      <c r="E9" s="33"/>
      <c r="F9" s="33"/>
      <c r="G9" s="34">
        <f>C9+E9</f>
        <v>371.8</v>
      </c>
      <c r="H9" s="34">
        <f>D9+F9</f>
        <v>350.3</v>
      </c>
    </row>
    <row r="10" spans="1:8" x14ac:dyDescent="0.25">
      <c r="A10" s="7">
        <f t="shared" si="0"/>
        <v>5</v>
      </c>
      <c r="B10" s="3" t="s">
        <v>2</v>
      </c>
      <c r="C10" s="15">
        <f>C11+C12+C15+C49+C61+C69+C76+C85+C90+C93+C108+C114</f>
        <v>310994.3</v>
      </c>
      <c r="D10" s="15">
        <f>+D11+D12+D15+D61+D69+D76+D85+D90+D93+D108+D49+D114</f>
        <v>166113.79999999999</v>
      </c>
      <c r="E10" s="35">
        <f>E11+E12+E15+E49+E61+E69+E76+E85+E90+E93+E108+E114</f>
        <v>4160.8999999999996</v>
      </c>
      <c r="F10" s="35">
        <f>+F11+F12+F15+F49+F61+F69+F76+F85+F90+F93+F114</f>
        <v>1382.4</v>
      </c>
      <c r="G10" s="35">
        <f>G11+G12+G15+G49+G61+G69+G76+G85+G90+G93+G108+G114</f>
        <v>315155.20000000001</v>
      </c>
      <c r="H10" s="35">
        <f>H11+H12+H15+H49+H61+H69+H76+H85+H90+H93+H108+H114</f>
        <v>167496.20000000001</v>
      </c>
    </row>
    <row r="11" spans="1:8" ht="31.5" x14ac:dyDescent="0.25">
      <c r="A11" s="7">
        <f t="shared" si="0"/>
        <v>6</v>
      </c>
      <c r="B11" s="2" t="s">
        <v>96</v>
      </c>
      <c r="C11" s="15">
        <v>879</v>
      </c>
      <c r="D11" s="15"/>
      <c r="E11" s="36"/>
      <c r="F11" s="33"/>
      <c r="G11" s="35">
        <f>C11+E11</f>
        <v>879</v>
      </c>
      <c r="H11" s="36"/>
    </row>
    <row r="12" spans="1:8" x14ac:dyDescent="0.25">
      <c r="A12" s="7">
        <f t="shared" si="0"/>
        <v>7</v>
      </c>
      <c r="B12" s="5" t="s">
        <v>99</v>
      </c>
      <c r="C12" s="15">
        <f>C14</f>
        <v>1050</v>
      </c>
      <c r="D12" s="15">
        <f>D14</f>
        <v>0</v>
      </c>
      <c r="E12" s="33"/>
      <c r="F12" s="33"/>
      <c r="G12" s="35">
        <f>G14</f>
        <v>1050</v>
      </c>
      <c r="H12" s="33"/>
    </row>
    <row r="13" spans="1:8" x14ac:dyDescent="0.25">
      <c r="A13" s="7">
        <f t="shared" si="0"/>
        <v>8</v>
      </c>
      <c r="B13" s="27" t="s">
        <v>1</v>
      </c>
      <c r="C13" s="15"/>
      <c r="D13" s="15"/>
      <c r="E13" s="33"/>
      <c r="F13" s="33"/>
      <c r="G13" s="33"/>
      <c r="H13" s="33"/>
    </row>
    <row r="14" spans="1:8" ht="31.5" x14ac:dyDescent="0.25">
      <c r="A14" s="7">
        <f t="shared" si="0"/>
        <v>9</v>
      </c>
      <c r="B14" s="6" t="s">
        <v>100</v>
      </c>
      <c r="C14" s="16">
        <v>1050</v>
      </c>
      <c r="D14" s="16"/>
      <c r="E14" s="33"/>
      <c r="F14" s="33"/>
      <c r="G14" s="34">
        <f>C14+E14</f>
        <v>1050</v>
      </c>
      <c r="H14" s="33"/>
    </row>
    <row r="15" spans="1:8" x14ac:dyDescent="0.25">
      <c r="A15" s="7">
        <f t="shared" si="0"/>
        <v>10</v>
      </c>
      <c r="B15" s="3" t="s">
        <v>29</v>
      </c>
      <c r="C15" s="15">
        <f>+SUM(C17:C28)</f>
        <v>20958.400000000001</v>
      </c>
      <c r="D15" s="15">
        <f t="shared" ref="D15:H15" si="1">+SUM(D17:D28)</f>
        <v>12276.7</v>
      </c>
      <c r="E15" s="35">
        <f t="shared" si="1"/>
        <v>132</v>
      </c>
      <c r="F15" s="35">
        <f t="shared" si="1"/>
        <v>120.4</v>
      </c>
      <c r="G15" s="35">
        <f t="shared" si="1"/>
        <v>21090.400000000001</v>
      </c>
      <c r="H15" s="35">
        <f t="shared" si="1"/>
        <v>12397.1</v>
      </c>
    </row>
    <row r="16" spans="1:8" x14ac:dyDescent="0.25">
      <c r="A16" s="7">
        <f t="shared" si="0"/>
        <v>11</v>
      </c>
      <c r="B16" s="27" t="s">
        <v>1</v>
      </c>
      <c r="C16" s="15"/>
      <c r="D16" s="16"/>
      <c r="E16" s="33"/>
      <c r="F16" s="33"/>
      <c r="G16" s="33"/>
      <c r="H16" s="33"/>
    </row>
    <row r="17" spans="1:8" ht="47.25" x14ac:dyDescent="0.25">
      <c r="A17" s="7">
        <f t="shared" si="0"/>
        <v>12</v>
      </c>
      <c r="B17" s="2" t="s">
        <v>30</v>
      </c>
      <c r="C17" s="16">
        <v>19446.3</v>
      </c>
      <c r="D17" s="16">
        <f>11451.5+19.7</f>
        <v>11471.2</v>
      </c>
      <c r="E17" s="34"/>
      <c r="F17" s="33"/>
      <c r="G17" s="34">
        <f>C17+E17</f>
        <v>19446.3</v>
      </c>
      <c r="H17" s="34">
        <f>D17+F17</f>
        <v>11471.2</v>
      </c>
    </row>
    <row r="18" spans="1:8" ht="31.5" x14ac:dyDescent="0.25">
      <c r="A18" s="7">
        <f t="shared" si="0"/>
        <v>13</v>
      </c>
      <c r="B18" s="2" t="s">
        <v>193</v>
      </c>
      <c r="C18" s="16">
        <v>462.9</v>
      </c>
      <c r="D18" s="16"/>
      <c r="E18" s="33"/>
      <c r="F18" s="33"/>
      <c r="G18" s="34">
        <f>C18+E18</f>
        <v>462.9</v>
      </c>
      <c r="H18" s="33"/>
    </row>
    <row r="19" spans="1:8" ht="31.5" x14ac:dyDescent="0.25">
      <c r="A19" s="7">
        <f t="shared" si="0"/>
        <v>14</v>
      </c>
      <c r="B19" s="2" t="s">
        <v>31</v>
      </c>
      <c r="C19" s="16">
        <v>150</v>
      </c>
      <c r="D19" s="16"/>
      <c r="E19" s="33"/>
      <c r="F19" s="33"/>
      <c r="G19" s="34">
        <f>C19+E19</f>
        <v>150</v>
      </c>
      <c r="H19" s="33"/>
    </row>
    <row r="20" spans="1:8" ht="47.25" x14ac:dyDescent="0.25">
      <c r="A20" s="7">
        <f t="shared" si="0"/>
        <v>15</v>
      </c>
      <c r="B20" s="21" t="s">
        <v>106</v>
      </c>
      <c r="C20" s="16">
        <v>2</v>
      </c>
      <c r="D20" s="16">
        <v>2</v>
      </c>
      <c r="E20" s="33"/>
      <c r="F20" s="33"/>
      <c r="G20" s="34">
        <f>C20+E20</f>
        <v>2</v>
      </c>
      <c r="H20" s="34">
        <f>D20+F20</f>
        <v>2</v>
      </c>
    </row>
    <row r="21" spans="1:8" ht="31.5" x14ac:dyDescent="0.25">
      <c r="A21" s="7">
        <f t="shared" si="0"/>
        <v>16</v>
      </c>
      <c r="B21" s="21" t="s">
        <v>140</v>
      </c>
      <c r="C21" s="16">
        <v>6</v>
      </c>
      <c r="D21" s="16">
        <v>5.9</v>
      </c>
      <c r="E21" s="37">
        <v>1.9</v>
      </c>
      <c r="F21" s="37">
        <v>1.9</v>
      </c>
      <c r="G21" s="34">
        <f t="shared" ref="G21:G27" si="2">C21+E21</f>
        <v>7.9</v>
      </c>
      <c r="H21" s="34">
        <f t="shared" ref="H21:H27" si="3">D21+F21</f>
        <v>7.8</v>
      </c>
    </row>
    <row r="22" spans="1:8" ht="47.25" x14ac:dyDescent="0.25">
      <c r="A22" s="7">
        <f t="shared" si="0"/>
        <v>17</v>
      </c>
      <c r="B22" s="21" t="s">
        <v>163</v>
      </c>
      <c r="C22" s="16">
        <v>4.5</v>
      </c>
      <c r="D22" s="16">
        <v>4.4000000000000004</v>
      </c>
      <c r="E22" s="40">
        <v>-1.2</v>
      </c>
      <c r="F22" s="40">
        <v>-1.1000000000000001</v>
      </c>
      <c r="G22" s="16">
        <f t="shared" si="2"/>
        <v>3.3</v>
      </c>
      <c r="H22" s="16">
        <f t="shared" si="3"/>
        <v>3.3</v>
      </c>
    </row>
    <row r="23" spans="1:8" ht="31.5" x14ac:dyDescent="0.25">
      <c r="A23" s="7">
        <f t="shared" si="0"/>
        <v>18</v>
      </c>
      <c r="B23" s="21" t="s">
        <v>141</v>
      </c>
      <c r="C23" s="16">
        <v>12.9</v>
      </c>
      <c r="D23" s="16">
        <v>12.8</v>
      </c>
      <c r="E23" s="37"/>
      <c r="F23" s="37"/>
      <c r="G23" s="34">
        <f t="shared" si="2"/>
        <v>12.9</v>
      </c>
      <c r="H23" s="34">
        <f t="shared" si="3"/>
        <v>12.8</v>
      </c>
    </row>
    <row r="24" spans="1:8" ht="63" x14ac:dyDescent="0.25">
      <c r="A24" s="7">
        <f t="shared" si="0"/>
        <v>19</v>
      </c>
      <c r="B24" s="21" t="s">
        <v>143</v>
      </c>
      <c r="C24" s="16">
        <v>10.5</v>
      </c>
      <c r="D24" s="16">
        <v>10.3</v>
      </c>
      <c r="E24" s="37">
        <v>3.4</v>
      </c>
      <c r="F24" s="37">
        <v>3.4</v>
      </c>
      <c r="G24" s="34">
        <f t="shared" si="2"/>
        <v>13.9</v>
      </c>
      <c r="H24" s="34">
        <f t="shared" si="3"/>
        <v>13.7</v>
      </c>
    </row>
    <row r="25" spans="1:8" ht="94.5" x14ac:dyDescent="0.25">
      <c r="A25" s="7">
        <f t="shared" si="0"/>
        <v>20</v>
      </c>
      <c r="B25" s="21" t="s">
        <v>142</v>
      </c>
      <c r="C25" s="16">
        <v>3.6</v>
      </c>
      <c r="D25" s="16">
        <v>3.4</v>
      </c>
      <c r="E25" s="37">
        <v>1.6</v>
      </c>
      <c r="F25" s="37">
        <v>1.6</v>
      </c>
      <c r="G25" s="34">
        <f t="shared" si="2"/>
        <v>5.2</v>
      </c>
      <c r="H25" s="34">
        <f t="shared" si="3"/>
        <v>5</v>
      </c>
    </row>
    <row r="26" spans="1:8" ht="63" x14ac:dyDescent="0.25">
      <c r="A26" s="7">
        <f t="shared" si="0"/>
        <v>21</v>
      </c>
      <c r="B26" s="21" t="s">
        <v>144</v>
      </c>
      <c r="C26" s="16">
        <v>20</v>
      </c>
      <c r="D26" s="16"/>
      <c r="E26" s="37"/>
      <c r="F26" s="37"/>
      <c r="G26" s="34">
        <f t="shared" si="2"/>
        <v>20</v>
      </c>
      <c r="H26" s="34">
        <f t="shared" si="3"/>
        <v>0</v>
      </c>
    </row>
    <row r="27" spans="1:8" ht="47.25" x14ac:dyDescent="0.25">
      <c r="A27" s="7">
        <f t="shared" si="0"/>
        <v>22</v>
      </c>
      <c r="B27" s="44" t="s">
        <v>201</v>
      </c>
      <c r="C27" s="16"/>
      <c r="D27" s="16"/>
      <c r="E27" s="38">
        <v>9</v>
      </c>
      <c r="F27" s="38">
        <v>8.9</v>
      </c>
      <c r="G27" s="35">
        <f t="shared" si="2"/>
        <v>9</v>
      </c>
      <c r="H27" s="35">
        <f t="shared" si="3"/>
        <v>8.9</v>
      </c>
    </row>
    <row r="28" spans="1:8" ht="63" x14ac:dyDescent="0.25">
      <c r="A28" s="7">
        <f t="shared" si="0"/>
        <v>23</v>
      </c>
      <c r="B28" s="2" t="s">
        <v>32</v>
      </c>
      <c r="C28" s="16">
        <f t="shared" ref="C28:H28" si="4">+SUM(C30:C48)</f>
        <v>839.7</v>
      </c>
      <c r="D28" s="16">
        <f t="shared" si="4"/>
        <v>766.7</v>
      </c>
      <c r="E28" s="34">
        <f t="shared" si="4"/>
        <v>117.3</v>
      </c>
      <c r="F28" s="34">
        <f t="shared" si="4"/>
        <v>105.7</v>
      </c>
      <c r="G28" s="34">
        <f t="shared" si="4"/>
        <v>957</v>
      </c>
      <c r="H28" s="34">
        <f t="shared" si="4"/>
        <v>872.4</v>
      </c>
    </row>
    <row r="29" spans="1:8" x14ac:dyDescent="0.25">
      <c r="A29" s="7">
        <f t="shared" si="0"/>
        <v>24</v>
      </c>
      <c r="B29" s="27" t="s">
        <v>1</v>
      </c>
      <c r="C29" s="15"/>
      <c r="D29" s="16"/>
      <c r="E29" s="33"/>
      <c r="F29" s="33"/>
      <c r="G29" s="33"/>
      <c r="H29" s="33"/>
    </row>
    <row r="30" spans="1:8" ht="31.5" x14ac:dyDescent="0.25">
      <c r="A30" s="7">
        <f t="shared" si="0"/>
        <v>25</v>
      </c>
      <c r="B30" s="2" t="s">
        <v>107</v>
      </c>
      <c r="C30" s="16">
        <v>0.4</v>
      </c>
      <c r="D30" s="16">
        <v>0.4</v>
      </c>
      <c r="E30" s="33"/>
      <c r="F30" s="33"/>
      <c r="G30" s="34">
        <f>C30+E30</f>
        <v>0.4</v>
      </c>
      <c r="H30" s="34">
        <f>D30+F30</f>
        <v>0.4</v>
      </c>
    </row>
    <row r="31" spans="1:8" x14ac:dyDescent="0.25">
      <c r="A31" s="7">
        <f t="shared" si="0"/>
        <v>26</v>
      </c>
      <c r="B31" s="2" t="s">
        <v>12</v>
      </c>
      <c r="C31" s="16">
        <v>16.399999999999999</v>
      </c>
      <c r="D31" s="16">
        <v>14.8</v>
      </c>
      <c r="E31" s="37"/>
      <c r="F31" s="37"/>
      <c r="G31" s="34">
        <f t="shared" ref="G31:G48" si="5">C31+E31</f>
        <v>16.399999999999999</v>
      </c>
      <c r="H31" s="34">
        <f t="shared" ref="H31:H48" si="6">D31+F31</f>
        <v>14.8</v>
      </c>
    </row>
    <row r="32" spans="1:8" ht="31.5" x14ac:dyDescent="0.25">
      <c r="A32" s="7">
        <f t="shared" si="0"/>
        <v>27</v>
      </c>
      <c r="B32" s="2" t="s">
        <v>13</v>
      </c>
      <c r="C32" s="16">
        <v>17</v>
      </c>
      <c r="D32" s="16">
        <v>16.8</v>
      </c>
      <c r="E32" s="37"/>
      <c r="F32" s="37"/>
      <c r="G32" s="34">
        <f t="shared" si="5"/>
        <v>17</v>
      </c>
      <c r="H32" s="34">
        <f t="shared" si="6"/>
        <v>16.8</v>
      </c>
    </row>
    <row r="33" spans="1:8" ht="31.5" x14ac:dyDescent="0.25">
      <c r="A33" s="7">
        <f t="shared" si="0"/>
        <v>28</v>
      </c>
      <c r="B33" s="2" t="s">
        <v>63</v>
      </c>
      <c r="C33" s="16">
        <v>80</v>
      </c>
      <c r="D33" s="16">
        <v>64.099999999999994</v>
      </c>
      <c r="E33" s="37"/>
      <c r="F33" s="37"/>
      <c r="G33" s="34">
        <f t="shared" si="5"/>
        <v>80</v>
      </c>
      <c r="H33" s="34">
        <f t="shared" si="6"/>
        <v>64.099999999999994</v>
      </c>
    </row>
    <row r="34" spans="1:8" ht="31.5" x14ac:dyDescent="0.25">
      <c r="A34" s="7">
        <f t="shared" si="0"/>
        <v>29</v>
      </c>
      <c r="B34" s="2" t="s">
        <v>76</v>
      </c>
      <c r="C34" s="16">
        <v>33.200000000000003</v>
      </c>
      <c r="D34" s="16">
        <v>32.4</v>
      </c>
      <c r="E34" s="37"/>
      <c r="F34" s="37"/>
      <c r="G34" s="34">
        <f t="shared" si="5"/>
        <v>33.200000000000003</v>
      </c>
      <c r="H34" s="34">
        <f t="shared" si="6"/>
        <v>32.4</v>
      </c>
    </row>
    <row r="35" spans="1:8" x14ac:dyDescent="0.25">
      <c r="A35" s="7">
        <f t="shared" si="0"/>
        <v>30</v>
      </c>
      <c r="B35" s="2" t="s">
        <v>14</v>
      </c>
      <c r="C35" s="16">
        <v>91.3</v>
      </c>
      <c r="D35" s="16">
        <v>89.7</v>
      </c>
      <c r="E35" s="37"/>
      <c r="F35" s="37"/>
      <c r="G35" s="34">
        <f t="shared" si="5"/>
        <v>91.3</v>
      </c>
      <c r="H35" s="34">
        <f t="shared" si="6"/>
        <v>89.7</v>
      </c>
    </row>
    <row r="36" spans="1:8" x14ac:dyDescent="0.25">
      <c r="A36" s="7">
        <f t="shared" si="0"/>
        <v>31</v>
      </c>
      <c r="B36" s="2" t="s">
        <v>15</v>
      </c>
      <c r="C36" s="16">
        <v>143.30000000000001</v>
      </c>
      <c r="D36" s="16">
        <v>129.9</v>
      </c>
      <c r="E36" s="37"/>
      <c r="F36" s="37"/>
      <c r="G36" s="34">
        <f t="shared" si="5"/>
        <v>143.30000000000001</v>
      </c>
      <c r="H36" s="34">
        <f t="shared" si="6"/>
        <v>129.9</v>
      </c>
    </row>
    <row r="37" spans="1:8" ht="47.25" x14ac:dyDescent="0.25">
      <c r="A37" s="7">
        <f t="shared" si="0"/>
        <v>32</v>
      </c>
      <c r="B37" s="2" t="s">
        <v>59</v>
      </c>
      <c r="C37" s="16">
        <v>16.7</v>
      </c>
      <c r="D37" s="16">
        <v>16.3</v>
      </c>
      <c r="E37" s="37"/>
      <c r="F37" s="37"/>
      <c r="G37" s="34">
        <f t="shared" si="5"/>
        <v>16.7</v>
      </c>
      <c r="H37" s="34">
        <f t="shared" si="6"/>
        <v>16.3</v>
      </c>
    </row>
    <row r="38" spans="1:8" ht="31.5" x14ac:dyDescent="0.25">
      <c r="A38" s="7">
        <f t="shared" si="0"/>
        <v>33</v>
      </c>
      <c r="B38" s="2" t="s">
        <v>16</v>
      </c>
      <c r="C38" s="16">
        <v>2.8</v>
      </c>
      <c r="D38" s="16"/>
      <c r="E38" s="33"/>
      <c r="F38" s="33"/>
      <c r="G38" s="34">
        <f t="shared" si="5"/>
        <v>2.8</v>
      </c>
      <c r="H38" s="34">
        <f t="shared" si="6"/>
        <v>0</v>
      </c>
    </row>
    <row r="39" spans="1:8" x14ac:dyDescent="0.25">
      <c r="A39" s="7">
        <f t="shared" si="0"/>
        <v>34</v>
      </c>
      <c r="B39" s="2" t="s">
        <v>64</v>
      </c>
      <c r="C39" s="16">
        <v>6.7</v>
      </c>
      <c r="D39" s="16"/>
      <c r="E39" s="33"/>
      <c r="F39" s="33"/>
      <c r="G39" s="34">
        <f t="shared" si="5"/>
        <v>6.7</v>
      </c>
      <c r="H39" s="34">
        <f t="shared" si="6"/>
        <v>0</v>
      </c>
    </row>
    <row r="40" spans="1:8" ht="47.25" x14ac:dyDescent="0.25">
      <c r="A40" s="7">
        <f t="shared" si="0"/>
        <v>35</v>
      </c>
      <c r="B40" s="2" t="s">
        <v>135</v>
      </c>
      <c r="C40" s="16">
        <v>1.2</v>
      </c>
      <c r="D40" s="16">
        <v>1.1000000000000001</v>
      </c>
      <c r="E40" s="33"/>
      <c r="F40" s="33"/>
      <c r="G40" s="34">
        <f t="shared" si="5"/>
        <v>1.2</v>
      </c>
      <c r="H40" s="34">
        <f t="shared" si="6"/>
        <v>1.1000000000000001</v>
      </c>
    </row>
    <row r="41" spans="1:8" x14ac:dyDescent="0.25">
      <c r="A41" s="7">
        <f t="shared" si="0"/>
        <v>36</v>
      </c>
      <c r="B41" s="6" t="s">
        <v>33</v>
      </c>
      <c r="C41" s="16">
        <v>25.7</v>
      </c>
      <c r="D41" s="16">
        <v>24.9</v>
      </c>
      <c r="E41" s="33"/>
      <c r="F41" s="33"/>
      <c r="G41" s="34">
        <f t="shared" si="5"/>
        <v>25.7</v>
      </c>
      <c r="H41" s="34">
        <f t="shared" si="6"/>
        <v>24.9</v>
      </c>
    </row>
    <row r="42" spans="1:8" ht="31.5" x14ac:dyDescent="0.25">
      <c r="A42" s="7">
        <f t="shared" si="0"/>
        <v>37</v>
      </c>
      <c r="B42" s="2" t="s">
        <v>78</v>
      </c>
      <c r="C42" s="16">
        <v>17.5</v>
      </c>
      <c r="D42" s="16">
        <v>17.2</v>
      </c>
      <c r="E42" s="33"/>
      <c r="F42" s="33"/>
      <c r="G42" s="34">
        <f t="shared" si="5"/>
        <v>17.5</v>
      </c>
      <c r="H42" s="34">
        <f t="shared" si="6"/>
        <v>17.2</v>
      </c>
    </row>
    <row r="43" spans="1:8" x14ac:dyDescent="0.25">
      <c r="A43" s="7">
        <f t="shared" si="0"/>
        <v>38</v>
      </c>
      <c r="B43" s="2" t="s">
        <v>34</v>
      </c>
      <c r="C43" s="16">
        <v>147.1</v>
      </c>
      <c r="D43" s="16">
        <v>137.5</v>
      </c>
      <c r="E43" s="33">
        <v>98.6</v>
      </c>
      <c r="F43" s="33">
        <v>87.2</v>
      </c>
      <c r="G43" s="34">
        <f t="shared" si="5"/>
        <v>245.7</v>
      </c>
      <c r="H43" s="34">
        <f t="shared" si="6"/>
        <v>224.7</v>
      </c>
    </row>
    <row r="44" spans="1:8" ht="31.5" x14ac:dyDescent="0.25">
      <c r="A44" s="7">
        <f t="shared" si="0"/>
        <v>39</v>
      </c>
      <c r="B44" s="2" t="s">
        <v>35</v>
      </c>
      <c r="C44" s="16">
        <v>31.3</v>
      </c>
      <c r="D44" s="16">
        <v>29.2</v>
      </c>
      <c r="E44" s="33">
        <v>-2.6</v>
      </c>
      <c r="F44" s="33">
        <v>-1.5</v>
      </c>
      <c r="G44" s="34">
        <f t="shared" si="5"/>
        <v>28.7</v>
      </c>
      <c r="H44" s="34">
        <f t="shared" si="6"/>
        <v>27.7</v>
      </c>
    </row>
    <row r="45" spans="1:8" x14ac:dyDescent="0.25">
      <c r="A45" s="7">
        <f t="shared" si="0"/>
        <v>40</v>
      </c>
      <c r="B45" s="2" t="s">
        <v>36</v>
      </c>
      <c r="C45" s="16">
        <v>106.1</v>
      </c>
      <c r="D45" s="16">
        <v>96.1</v>
      </c>
      <c r="E45" s="33">
        <v>2.9</v>
      </c>
      <c r="F45" s="33">
        <v>2.9</v>
      </c>
      <c r="G45" s="34">
        <f t="shared" si="5"/>
        <v>109</v>
      </c>
      <c r="H45" s="34">
        <f t="shared" si="6"/>
        <v>99</v>
      </c>
    </row>
    <row r="46" spans="1:8" ht="31.5" x14ac:dyDescent="0.25">
      <c r="A46" s="7">
        <f t="shared" si="0"/>
        <v>41</v>
      </c>
      <c r="B46" s="2" t="s">
        <v>79</v>
      </c>
      <c r="C46" s="16">
        <v>26.8</v>
      </c>
      <c r="D46" s="16">
        <v>26.4</v>
      </c>
      <c r="E46" s="33">
        <v>18.399999999999999</v>
      </c>
      <c r="F46" s="33">
        <v>17.100000000000001</v>
      </c>
      <c r="G46" s="34">
        <f t="shared" si="5"/>
        <v>45.2</v>
      </c>
      <c r="H46" s="34">
        <f t="shared" si="6"/>
        <v>43.5</v>
      </c>
    </row>
    <row r="47" spans="1:8" ht="31.5" x14ac:dyDescent="0.25">
      <c r="A47" s="7">
        <f t="shared" si="0"/>
        <v>42</v>
      </c>
      <c r="B47" s="2" t="s">
        <v>89</v>
      </c>
      <c r="C47" s="16">
        <v>42.4</v>
      </c>
      <c r="D47" s="16">
        <v>36.6</v>
      </c>
      <c r="E47" s="37"/>
      <c r="F47" s="37"/>
      <c r="G47" s="34">
        <f t="shared" si="5"/>
        <v>42.4</v>
      </c>
      <c r="H47" s="34">
        <f t="shared" si="6"/>
        <v>36.6</v>
      </c>
    </row>
    <row r="48" spans="1:8" ht="80.25" customHeight="1" x14ac:dyDescent="0.25">
      <c r="A48" s="7">
        <f t="shared" si="0"/>
        <v>43</v>
      </c>
      <c r="B48" s="2" t="s">
        <v>112</v>
      </c>
      <c r="C48" s="16">
        <v>33.799999999999997</v>
      </c>
      <c r="D48" s="16">
        <v>33.299999999999997</v>
      </c>
      <c r="E48" s="33"/>
      <c r="F48" s="33"/>
      <c r="G48" s="34">
        <f t="shared" si="5"/>
        <v>33.799999999999997</v>
      </c>
      <c r="H48" s="34">
        <f t="shared" si="6"/>
        <v>33.299999999999997</v>
      </c>
    </row>
    <row r="49" spans="1:8" x14ac:dyDescent="0.25">
      <c r="A49" s="7">
        <f t="shared" si="0"/>
        <v>44</v>
      </c>
      <c r="B49" s="3" t="s">
        <v>56</v>
      </c>
      <c r="C49" s="15">
        <f t="shared" ref="C49:H49" si="7">+SUM(C51:C56)</f>
        <v>7614.5</v>
      </c>
      <c r="D49" s="15">
        <f t="shared" si="7"/>
        <v>2832.9</v>
      </c>
      <c r="E49" s="36">
        <f t="shared" si="7"/>
        <v>0</v>
      </c>
      <c r="F49" s="36">
        <f t="shared" si="7"/>
        <v>0</v>
      </c>
      <c r="G49" s="36">
        <f t="shared" si="7"/>
        <v>7614.5</v>
      </c>
      <c r="H49" s="36">
        <f t="shared" si="7"/>
        <v>2832.9</v>
      </c>
    </row>
    <row r="50" spans="1:8" x14ac:dyDescent="0.25">
      <c r="A50" s="7">
        <f t="shared" si="0"/>
        <v>45</v>
      </c>
      <c r="B50" s="27" t="s">
        <v>1</v>
      </c>
      <c r="C50" s="16"/>
      <c r="D50" s="16"/>
      <c r="E50" s="33"/>
      <c r="F50" s="33"/>
      <c r="G50" s="33"/>
      <c r="H50" s="33"/>
    </row>
    <row r="51" spans="1:8" ht="31.5" x14ac:dyDescent="0.25">
      <c r="A51" s="7">
        <f t="shared" si="0"/>
        <v>46</v>
      </c>
      <c r="B51" s="2" t="s">
        <v>61</v>
      </c>
      <c r="C51" s="16">
        <v>2412.3000000000002</v>
      </c>
      <c r="D51" s="16">
        <v>1591.8</v>
      </c>
      <c r="E51" s="33"/>
      <c r="F51" s="33"/>
      <c r="G51" s="34">
        <f>C51+E51</f>
        <v>2412.3000000000002</v>
      </c>
      <c r="H51" s="34">
        <f>D51+F51</f>
        <v>1591.8</v>
      </c>
    </row>
    <row r="52" spans="1:8" ht="31.5" x14ac:dyDescent="0.25">
      <c r="A52" s="7">
        <f t="shared" si="0"/>
        <v>47</v>
      </c>
      <c r="B52" s="2" t="s">
        <v>62</v>
      </c>
      <c r="C52" s="16">
        <v>35.4</v>
      </c>
      <c r="D52" s="16">
        <v>17.399999999999999</v>
      </c>
      <c r="E52" s="33"/>
      <c r="F52" s="33"/>
      <c r="G52" s="34">
        <f t="shared" ref="G52:G55" si="8">C52+E52</f>
        <v>35.4</v>
      </c>
      <c r="H52" s="34">
        <f t="shared" ref="H52:H55" si="9">D52+F52</f>
        <v>17.399999999999999</v>
      </c>
    </row>
    <row r="53" spans="1:8" ht="31.5" x14ac:dyDescent="0.25">
      <c r="A53" s="7">
        <f t="shared" si="0"/>
        <v>48</v>
      </c>
      <c r="B53" s="2" t="s">
        <v>58</v>
      </c>
      <c r="C53" s="16">
        <v>250</v>
      </c>
      <c r="D53" s="16"/>
      <c r="E53" s="33"/>
      <c r="F53" s="33"/>
      <c r="G53" s="34">
        <f t="shared" si="8"/>
        <v>250</v>
      </c>
      <c r="H53" s="34">
        <f t="shared" si="9"/>
        <v>0</v>
      </c>
    </row>
    <row r="54" spans="1:8" ht="47.25" x14ac:dyDescent="0.25">
      <c r="A54" s="7">
        <f t="shared" si="0"/>
        <v>49</v>
      </c>
      <c r="B54" s="2" t="s">
        <v>82</v>
      </c>
      <c r="C54" s="16">
        <v>3631.2</v>
      </c>
      <c r="D54" s="16">
        <v>21.3</v>
      </c>
      <c r="E54" s="33"/>
      <c r="F54" s="33"/>
      <c r="G54" s="34">
        <f t="shared" si="8"/>
        <v>3631.2</v>
      </c>
      <c r="H54" s="34">
        <f t="shared" si="9"/>
        <v>21.3</v>
      </c>
    </row>
    <row r="55" spans="1:8" ht="63.75" customHeight="1" x14ac:dyDescent="0.25">
      <c r="A55" s="7">
        <f t="shared" si="0"/>
        <v>50</v>
      </c>
      <c r="B55" s="2" t="s">
        <v>145</v>
      </c>
      <c r="C55" s="16">
        <v>5.2</v>
      </c>
      <c r="D55" s="16">
        <v>5.0999999999999996</v>
      </c>
      <c r="E55" s="33"/>
      <c r="F55" s="33"/>
      <c r="G55" s="34">
        <f t="shared" si="8"/>
        <v>5.2</v>
      </c>
      <c r="H55" s="34">
        <f t="shared" si="9"/>
        <v>5.0999999999999996</v>
      </c>
    </row>
    <row r="56" spans="1:8" ht="63" x14ac:dyDescent="0.25">
      <c r="A56" s="7">
        <f t="shared" si="0"/>
        <v>51</v>
      </c>
      <c r="B56" s="21" t="s">
        <v>57</v>
      </c>
      <c r="C56" s="16">
        <f>+SUM(C58:C60)</f>
        <v>1280.4000000000001</v>
      </c>
      <c r="D56" s="16">
        <f>+SUM(D58:D60)</f>
        <v>1197.3</v>
      </c>
      <c r="E56" s="33"/>
      <c r="F56" s="33"/>
      <c r="G56" s="34">
        <f>+SUM(G58:G60)</f>
        <v>1280.4000000000001</v>
      </c>
      <c r="H56" s="34">
        <f>+SUM(H58:H60)</f>
        <v>1197.3</v>
      </c>
    </row>
    <row r="57" spans="1:8" x14ac:dyDescent="0.25">
      <c r="A57" s="7">
        <f t="shared" si="0"/>
        <v>52</v>
      </c>
      <c r="B57" s="27" t="s">
        <v>1</v>
      </c>
      <c r="C57" s="16"/>
      <c r="D57" s="16"/>
      <c r="E57" s="33"/>
      <c r="F57" s="33"/>
      <c r="G57" s="33"/>
      <c r="H57" s="33"/>
    </row>
    <row r="58" spans="1:8" ht="63" x14ac:dyDescent="0.25">
      <c r="A58" s="7">
        <f t="shared" si="0"/>
        <v>53</v>
      </c>
      <c r="B58" s="2" t="s">
        <v>119</v>
      </c>
      <c r="C58" s="16">
        <v>1125.2</v>
      </c>
      <c r="D58" s="16">
        <v>1068.4000000000001</v>
      </c>
      <c r="E58" s="33"/>
      <c r="F58" s="33"/>
      <c r="G58" s="34">
        <f t="shared" ref="G58:H60" si="10">C58+E58</f>
        <v>1125.2</v>
      </c>
      <c r="H58" s="34">
        <f t="shared" si="10"/>
        <v>1068.4000000000001</v>
      </c>
    </row>
    <row r="59" spans="1:8" ht="31.5" x14ac:dyDescent="0.25">
      <c r="A59" s="7">
        <f t="shared" si="0"/>
        <v>54</v>
      </c>
      <c r="B59" s="2" t="s">
        <v>92</v>
      </c>
      <c r="C59" s="16">
        <v>147</v>
      </c>
      <c r="D59" s="16">
        <v>121.5</v>
      </c>
      <c r="E59" s="33"/>
      <c r="F59" s="33"/>
      <c r="G59" s="34">
        <f t="shared" si="10"/>
        <v>147</v>
      </c>
      <c r="H59" s="34">
        <f t="shared" si="10"/>
        <v>121.5</v>
      </c>
    </row>
    <row r="60" spans="1:8" x14ac:dyDescent="0.25">
      <c r="A60" s="7">
        <f t="shared" si="0"/>
        <v>55</v>
      </c>
      <c r="B60" s="21" t="s">
        <v>67</v>
      </c>
      <c r="C60" s="16">
        <v>8.1999999999999993</v>
      </c>
      <c r="D60" s="16">
        <v>7.4</v>
      </c>
      <c r="E60" s="33"/>
      <c r="F60" s="33"/>
      <c r="G60" s="34">
        <f t="shared" si="10"/>
        <v>8.1999999999999993</v>
      </c>
      <c r="H60" s="34">
        <f t="shared" si="10"/>
        <v>7.4</v>
      </c>
    </row>
    <row r="61" spans="1:8" x14ac:dyDescent="0.25">
      <c r="A61" s="7">
        <f t="shared" si="0"/>
        <v>56</v>
      </c>
      <c r="B61" s="5" t="s">
        <v>38</v>
      </c>
      <c r="C61" s="15">
        <f>+SUM(C63:C68)</f>
        <v>8039.5</v>
      </c>
      <c r="D61" s="15">
        <f>+SUM(D63:D64)</f>
        <v>0</v>
      </c>
      <c r="E61" s="35">
        <f>+SUM(E63:E68)</f>
        <v>0</v>
      </c>
      <c r="F61" s="35"/>
      <c r="G61" s="35">
        <f>+SUM(G63:G68)</f>
        <v>8039.5</v>
      </c>
      <c r="H61" s="33"/>
    </row>
    <row r="62" spans="1:8" x14ac:dyDescent="0.25">
      <c r="A62" s="7">
        <f t="shared" si="0"/>
        <v>57</v>
      </c>
      <c r="B62" s="27" t="s">
        <v>1</v>
      </c>
      <c r="C62" s="16"/>
      <c r="D62" s="16"/>
      <c r="E62" s="33"/>
      <c r="F62" s="33"/>
      <c r="G62" s="33"/>
      <c r="H62" s="33"/>
    </row>
    <row r="63" spans="1:8" ht="31.5" x14ac:dyDescent="0.25">
      <c r="A63" s="7">
        <f t="shared" si="0"/>
        <v>58</v>
      </c>
      <c r="B63" s="6" t="s">
        <v>60</v>
      </c>
      <c r="C63" s="16">
        <v>6656.1</v>
      </c>
      <c r="D63" s="16"/>
      <c r="E63" s="37"/>
      <c r="F63" s="37"/>
      <c r="G63" s="34">
        <f>C63+E63</f>
        <v>6656.1</v>
      </c>
      <c r="H63" s="33"/>
    </row>
    <row r="64" spans="1:8" x14ac:dyDescent="0.25">
      <c r="A64" s="7">
        <f t="shared" si="0"/>
        <v>59</v>
      </c>
      <c r="B64" s="2" t="s">
        <v>39</v>
      </c>
      <c r="C64" s="16">
        <v>1000</v>
      </c>
      <c r="D64" s="16"/>
      <c r="E64" s="37"/>
      <c r="F64" s="37"/>
      <c r="G64" s="34">
        <f t="shared" ref="G64:G68" si="11">C64+E64</f>
        <v>1000</v>
      </c>
      <c r="H64" s="33"/>
    </row>
    <row r="65" spans="1:8" ht="63" x14ac:dyDescent="0.25">
      <c r="A65" s="7">
        <f t="shared" si="0"/>
        <v>60</v>
      </c>
      <c r="B65" s="2" t="s">
        <v>159</v>
      </c>
      <c r="C65" s="16">
        <v>345</v>
      </c>
      <c r="D65" s="16"/>
      <c r="E65" s="37"/>
      <c r="F65" s="37"/>
      <c r="G65" s="34">
        <f t="shared" si="11"/>
        <v>345</v>
      </c>
      <c r="H65" s="36"/>
    </row>
    <row r="66" spans="1:8" ht="44.25" customHeight="1" x14ac:dyDescent="0.25">
      <c r="A66" s="7">
        <f t="shared" si="0"/>
        <v>61</v>
      </c>
      <c r="B66" s="2" t="s">
        <v>123</v>
      </c>
      <c r="C66" s="16">
        <v>3.9</v>
      </c>
      <c r="D66" s="16"/>
      <c r="E66" s="37"/>
      <c r="F66" s="37"/>
      <c r="G66" s="34">
        <f t="shared" si="11"/>
        <v>3.9</v>
      </c>
      <c r="H66" s="33"/>
    </row>
    <row r="67" spans="1:8" ht="45.75" customHeight="1" x14ac:dyDescent="0.25">
      <c r="A67" s="7">
        <f t="shared" si="0"/>
        <v>62</v>
      </c>
      <c r="B67" s="2" t="s">
        <v>124</v>
      </c>
      <c r="C67" s="16">
        <v>4.5</v>
      </c>
      <c r="D67" s="16"/>
      <c r="E67" s="37"/>
      <c r="F67" s="37"/>
      <c r="G67" s="34">
        <f t="shared" si="11"/>
        <v>4.5</v>
      </c>
      <c r="H67" s="33"/>
    </row>
    <row r="68" spans="1:8" ht="61.15" customHeight="1" x14ac:dyDescent="0.25">
      <c r="A68" s="7">
        <f t="shared" si="0"/>
        <v>63</v>
      </c>
      <c r="B68" s="2" t="s">
        <v>178</v>
      </c>
      <c r="C68" s="16">
        <v>30</v>
      </c>
      <c r="D68" s="16"/>
      <c r="E68" s="37"/>
      <c r="F68" s="37"/>
      <c r="G68" s="34">
        <f t="shared" si="11"/>
        <v>30</v>
      </c>
      <c r="H68" s="33"/>
    </row>
    <row r="69" spans="1:8" ht="31.5" x14ac:dyDescent="0.25">
      <c r="A69" s="7">
        <f t="shared" si="0"/>
        <v>64</v>
      </c>
      <c r="B69" s="2" t="s">
        <v>93</v>
      </c>
      <c r="C69" s="15">
        <f>+SUM(C71:C75)</f>
        <v>31677.8</v>
      </c>
      <c r="D69" s="15">
        <f>+SUM(D71:D75)</f>
        <v>0</v>
      </c>
      <c r="E69" s="35">
        <f>+SUM(E71:E75)</f>
        <v>0</v>
      </c>
      <c r="F69" s="33"/>
      <c r="G69" s="36">
        <f>+SUM(G71:G75)</f>
        <v>31677.8</v>
      </c>
      <c r="H69" s="33"/>
    </row>
    <row r="70" spans="1:8" x14ac:dyDescent="0.25">
      <c r="A70" s="7">
        <f t="shared" si="0"/>
        <v>65</v>
      </c>
      <c r="B70" s="27" t="s">
        <v>1</v>
      </c>
      <c r="C70" s="15"/>
      <c r="D70" s="15"/>
      <c r="E70" s="33"/>
      <c r="F70" s="33"/>
      <c r="G70" s="33"/>
      <c r="H70" s="33"/>
    </row>
    <row r="71" spans="1:8" ht="31.5" x14ac:dyDescent="0.25">
      <c r="A71" s="7">
        <f t="shared" si="0"/>
        <v>66</v>
      </c>
      <c r="B71" s="2" t="s">
        <v>81</v>
      </c>
      <c r="C71" s="16">
        <v>12202.9</v>
      </c>
      <c r="D71" s="16"/>
      <c r="E71" s="33"/>
      <c r="F71" s="33"/>
      <c r="G71" s="34">
        <f>C71+E71</f>
        <v>12202.9</v>
      </c>
      <c r="H71" s="33"/>
    </row>
    <row r="72" spans="1:8" ht="63" x14ac:dyDescent="0.25">
      <c r="A72" s="7">
        <f t="shared" si="0"/>
        <v>67</v>
      </c>
      <c r="B72" s="2" t="s">
        <v>158</v>
      </c>
      <c r="C72" s="16">
        <v>5465.9</v>
      </c>
      <c r="D72" s="16"/>
      <c r="E72" s="33"/>
      <c r="F72" s="33"/>
      <c r="G72" s="34">
        <f>C72+E72</f>
        <v>5465.9</v>
      </c>
      <c r="H72" s="33"/>
    </row>
    <row r="73" spans="1:8" ht="99.75" customHeight="1" x14ac:dyDescent="0.25">
      <c r="A73" s="7">
        <f t="shared" si="0"/>
        <v>68</v>
      </c>
      <c r="B73" s="2" t="s">
        <v>157</v>
      </c>
      <c r="C73" s="16">
        <v>5517.2</v>
      </c>
      <c r="D73" s="16"/>
      <c r="E73" s="33"/>
      <c r="F73" s="33"/>
      <c r="G73" s="34">
        <f>C73+E73</f>
        <v>5517.2</v>
      </c>
      <c r="H73" s="33"/>
    </row>
    <row r="74" spans="1:8" ht="100.5" customHeight="1" x14ac:dyDescent="0.25">
      <c r="A74" s="7">
        <f t="shared" si="0"/>
        <v>69</v>
      </c>
      <c r="B74" s="2" t="s">
        <v>190</v>
      </c>
      <c r="C74" s="16">
        <v>145.5</v>
      </c>
      <c r="D74" s="16"/>
      <c r="E74" s="33"/>
      <c r="F74" s="33"/>
      <c r="G74" s="34">
        <f>C74+E74</f>
        <v>145.5</v>
      </c>
      <c r="H74" s="33"/>
    </row>
    <row r="75" spans="1:8" ht="47.25" x14ac:dyDescent="0.25">
      <c r="A75" s="7">
        <f t="shared" si="0"/>
        <v>70</v>
      </c>
      <c r="B75" s="2" t="s">
        <v>85</v>
      </c>
      <c r="C75" s="16">
        <v>8346.2999999999993</v>
      </c>
      <c r="D75" s="16"/>
      <c r="E75" s="37"/>
      <c r="F75" s="37"/>
      <c r="G75" s="34">
        <f>C75+E75</f>
        <v>8346.2999999999993</v>
      </c>
      <c r="H75" s="33"/>
    </row>
    <row r="76" spans="1:8" ht="31.5" x14ac:dyDescent="0.25">
      <c r="A76" s="7">
        <f t="shared" si="0"/>
        <v>71</v>
      </c>
      <c r="B76" s="2" t="s">
        <v>94</v>
      </c>
      <c r="C76" s="15">
        <f>+SUM(C78:C83)</f>
        <v>14464.6</v>
      </c>
      <c r="D76" s="15">
        <f>+SUM(D78:D83)</f>
        <v>991.6</v>
      </c>
      <c r="E76" s="38">
        <f>+SUM(E78:E84)</f>
        <v>35.299999999999997</v>
      </c>
      <c r="F76" s="33"/>
      <c r="G76" s="35">
        <f>+SUM(G78:G84)</f>
        <v>14499.9</v>
      </c>
      <c r="H76" s="35">
        <f>+SUM(H78:H83)</f>
        <v>991.6</v>
      </c>
    </row>
    <row r="77" spans="1:8" x14ac:dyDescent="0.25">
      <c r="A77" s="7">
        <f t="shared" si="0"/>
        <v>72</v>
      </c>
      <c r="B77" s="27" t="s">
        <v>1</v>
      </c>
      <c r="C77" s="15"/>
      <c r="D77" s="15"/>
      <c r="E77" s="33"/>
      <c r="F77" s="33"/>
      <c r="G77" s="33"/>
      <c r="H77" s="33"/>
    </row>
    <row r="78" spans="1:8" ht="47.25" x14ac:dyDescent="0.25">
      <c r="A78" s="7">
        <f t="shared" si="0"/>
        <v>73</v>
      </c>
      <c r="B78" s="2" t="s">
        <v>40</v>
      </c>
      <c r="C78" s="16">
        <v>12442.4</v>
      </c>
      <c r="D78" s="16">
        <v>966</v>
      </c>
      <c r="E78" s="33"/>
      <c r="F78" s="33"/>
      <c r="G78" s="34">
        <f>C78+E78</f>
        <v>12442.4</v>
      </c>
      <c r="H78" s="34">
        <f>D78+F78</f>
        <v>966</v>
      </c>
    </row>
    <row r="79" spans="1:8" ht="47.25" x14ac:dyDescent="0.25">
      <c r="A79" s="7">
        <f t="shared" si="0"/>
        <v>74</v>
      </c>
      <c r="B79" s="2" t="s">
        <v>46</v>
      </c>
      <c r="C79" s="16">
        <v>35.700000000000003</v>
      </c>
      <c r="D79" s="16">
        <v>25.6</v>
      </c>
      <c r="E79" s="33"/>
      <c r="F79" s="33"/>
      <c r="G79" s="34">
        <f t="shared" ref="G79:G84" si="12">C79+E79</f>
        <v>35.700000000000003</v>
      </c>
      <c r="H79" s="34">
        <f t="shared" ref="H79:H82" si="13">D79+F79</f>
        <v>25.6</v>
      </c>
    </row>
    <row r="80" spans="1:8" ht="47.25" x14ac:dyDescent="0.25">
      <c r="A80" s="7">
        <f t="shared" si="0"/>
        <v>75</v>
      </c>
      <c r="B80" s="2" t="s">
        <v>110</v>
      </c>
      <c r="C80" s="16">
        <v>700</v>
      </c>
      <c r="D80" s="16"/>
      <c r="E80" s="33"/>
      <c r="F80" s="33"/>
      <c r="G80" s="34">
        <f t="shared" si="12"/>
        <v>700</v>
      </c>
      <c r="H80" s="34">
        <f t="shared" si="13"/>
        <v>0</v>
      </c>
    </row>
    <row r="81" spans="1:8" ht="60.75" customHeight="1" x14ac:dyDescent="0.25">
      <c r="A81" s="7">
        <f t="shared" si="0"/>
        <v>76</v>
      </c>
      <c r="B81" s="2" t="s">
        <v>117</v>
      </c>
      <c r="C81" s="16">
        <v>24.5</v>
      </c>
      <c r="D81" s="16"/>
      <c r="E81" s="33"/>
      <c r="F81" s="33"/>
      <c r="G81" s="34">
        <f t="shared" si="12"/>
        <v>24.5</v>
      </c>
      <c r="H81" s="34">
        <f t="shared" si="13"/>
        <v>0</v>
      </c>
    </row>
    <row r="82" spans="1:8" ht="65.25" customHeight="1" x14ac:dyDescent="0.25">
      <c r="A82" s="7">
        <f t="shared" si="0"/>
        <v>77</v>
      </c>
      <c r="B82" s="2" t="s">
        <v>95</v>
      </c>
      <c r="C82" s="16">
        <v>545.20000000000005</v>
      </c>
      <c r="D82" s="16"/>
      <c r="E82" s="33"/>
      <c r="F82" s="33"/>
      <c r="G82" s="34">
        <f t="shared" si="12"/>
        <v>545.20000000000005</v>
      </c>
      <c r="H82" s="34">
        <f t="shared" si="13"/>
        <v>0</v>
      </c>
    </row>
    <row r="83" spans="1:8" ht="82.5" customHeight="1" x14ac:dyDescent="0.25">
      <c r="A83" s="7">
        <f t="shared" si="0"/>
        <v>78</v>
      </c>
      <c r="B83" s="2" t="s">
        <v>146</v>
      </c>
      <c r="C83" s="16">
        <v>716.8</v>
      </c>
      <c r="D83" s="16"/>
      <c r="E83" s="33"/>
      <c r="F83" s="33"/>
      <c r="G83" s="34">
        <f t="shared" si="12"/>
        <v>716.8</v>
      </c>
      <c r="H83" s="34"/>
    </row>
    <row r="84" spans="1:8" ht="94.5" customHeight="1" x14ac:dyDescent="0.25">
      <c r="A84" s="7">
        <f t="shared" si="0"/>
        <v>79</v>
      </c>
      <c r="B84" s="3" t="s">
        <v>202</v>
      </c>
      <c r="C84" s="16"/>
      <c r="D84" s="16"/>
      <c r="E84" s="36">
        <v>35.299999999999997</v>
      </c>
      <c r="F84" s="36"/>
      <c r="G84" s="35">
        <f t="shared" si="12"/>
        <v>35.299999999999997</v>
      </c>
      <c r="H84" s="34"/>
    </row>
    <row r="85" spans="1:8" x14ac:dyDescent="0.25">
      <c r="A85" s="7">
        <f t="shared" si="0"/>
        <v>80</v>
      </c>
      <c r="B85" s="3" t="s">
        <v>69</v>
      </c>
      <c r="C85" s="15">
        <f t="shared" ref="C85:H85" si="14">+SUM(C87:C89)</f>
        <v>11804.8</v>
      </c>
      <c r="D85" s="15">
        <f t="shared" si="14"/>
        <v>5800.9</v>
      </c>
      <c r="E85" s="36">
        <f t="shared" si="14"/>
        <v>0</v>
      </c>
      <c r="F85" s="36">
        <f t="shared" si="14"/>
        <v>0</v>
      </c>
      <c r="G85" s="35">
        <f t="shared" si="14"/>
        <v>11804.8</v>
      </c>
      <c r="H85" s="35">
        <f t="shared" si="14"/>
        <v>5800.9</v>
      </c>
    </row>
    <row r="86" spans="1:8" x14ac:dyDescent="0.25">
      <c r="A86" s="7">
        <f t="shared" si="0"/>
        <v>81</v>
      </c>
      <c r="B86" s="27" t="s">
        <v>1</v>
      </c>
      <c r="C86" s="15"/>
      <c r="D86" s="15"/>
      <c r="E86" s="33"/>
      <c r="F86" s="33"/>
      <c r="G86" s="33"/>
      <c r="H86" s="33"/>
    </row>
    <row r="87" spans="1:8" ht="31.5" x14ac:dyDescent="0.25">
      <c r="A87" s="7">
        <f t="shared" ref="A87:A143" si="15">+A86+1</f>
        <v>82</v>
      </c>
      <c r="B87" s="2" t="s">
        <v>68</v>
      </c>
      <c r="C87" s="16">
        <v>11333.7</v>
      </c>
      <c r="D87" s="16">
        <v>5780.5</v>
      </c>
      <c r="E87" s="33"/>
      <c r="F87" s="33"/>
      <c r="G87" s="34">
        <f>C87+E87</f>
        <v>11333.7</v>
      </c>
      <c r="H87" s="34">
        <f>D87+F87</f>
        <v>5780.5</v>
      </c>
    </row>
    <row r="88" spans="1:8" ht="31.5" x14ac:dyDescent="0.25">
      <c r="A88" s="7">
        <f t="shared" si="15"/>
        <v>83</v>
      </c>
      <c r="B88" s="2" t="s">
        <v>70</v>
      </c>
      <c r="C88" s="16">
        <v>413.7</v>
      </c>
      <c r="D88" s="16">
        <v>20.399999999999999</v>
      </c>
      <c r="E88" s="33"/>
      <c r="F88" s="33"/>
      <c r="G88" s="34">
        <f t="shared" ref="G88:G89" si="16">C88+E88</f>
        <v>413.7</v>
      </c>
      <c r="H88" s="34">
        <f t="shared" ref="H88:H89" si="17">D88+F88</f>
        <v>20.399999999999999</v>
      </c>
    </row>
    <row r="89" spans="1:8" ht="47.25" x14ac:dyDescent="0.25">
      <c r="A89" s="7">
        <f t="shared" si="15"/>
        <v>84</v>
      </c>
      <c r="B89" s="2" t="s">
        <v>104</v>
      </c>
      <c r="C89" s="16">
        <v>57.4</v>
      </c>
      <c r="D89" s="16"/>
      <c r="E89" s="33"/>
      <c r="F89" s="33"/>
      <c r="G89" s="34">
        <f t="shared" si="16"/>
        <v>57.4</v>
      </c>
      <c r="H89" s="34">
        <f t="shared" si="17"/>
        <v>0</v>
      </c>
    </row>
    <row r="90" spans="1:8" ht="31.5" x14ac:dyDescent="0.25">
      <c r="A90" s="7">
        <f t="shared" si="15"/>
        <v>85</v>
      </c>
      <c r="B90" s="44" t="s">
        <v>179</v>
      </c>
      <c r="C90" s="15">
        <f>+SUM(C91:C92)</f>
        <v>459.2</v>
      </c>
      <c r="D90" s="15">
        <f>+SUM(D91:D92)</f>
        <v>2.2000000000000002</v>
      </c>
      <c r="E90" s="36">
        <f>+SUM(E91:E92)</f>
        <v>0</v>
      </c>
      <c r="F90" s="36">
        <f>+SUM(F91:F92)</f>
        <v>0</v>
      </c>
      <c r="G90" s="35">
        <f>C90+E90</f>
        <v>459.2</v>
      </c>
      <c r="H90" s="35">
        <f>D90+F90</f>
        <v>2.2000000000000002</v>
      </c>
    </row>
    <row r="91" spans="1:8" ht="31.5" x14ac:dyDescent="0.25">
      <c r="A91" s="7">
        <f t="shared" si="15"/>
        <v>86</v>
      </c>
      <c r="B91" s="21" t="s">
        <v>180</v>
      </c>
      <c r="C91" s="16">
        <v>347.1</v>
      </c>
      <c r="D91" s="16"/>
      <c r="E91" s="33"/>
      <c r="F91" s="33"/>
      <c r="G91" s="34">
        <f>C91+E91</f>
        <v>347.1</v>
      </c>
      <c r="H91" s="34"/>
    </row>
    <row r="92" spans="1:8" ht="47.25" x14ac:dyDescent="0.25">
      <c r="A92" s="7">
        <f t="shared" si="15"/>
        <v>87</v>
      </c>
      <c r="B92" s="21" t="s">
        <v>181</v>
      </c>
      <c r="C92" s="16">
        <v>112.1</v>
      </c>
      <c r="D92" s="16">
        <v>2.2000000000000002</v>
      </c>
      <c r="E92" s="33"/>
      <c r="F92" s="33"/>
      <c r="G92" s="34">
        <f>C92+E92</f>
        <v>112.1</v>
      </c>
      <c r="H92" s="34">
        <f>D92+F92</f>
        <v>2.2000000000000002</v>
      </c>
    </row>
    <row r="93" spans="1:8" x14ac:dyDescent="0.25">
      <c r="A93" s="7">
        <f t="shared" si="15"/>
        <v>88</v>
      </c>
      <c r="B93" s="3" t="s">
        <v>41</v>
      </c>
      <c r="C93" s="15">
        <f t="shared" ref="C93:H93" si="18">+SUM(C95:C107)</f>
        <v>161905.5</v>
      </c>
      <c r="D93" s="15">
        <f t="shared" si="18"/>
        <v>126748.1</v>
      </c>
      <c r="E93" s="36">
        <f t="shared" si="18"/>
        <v>0</v>
      </c>
      <c r="F93" s="38">
        <f t="shared" si="18"/>
        <v>0</v>
      </c>
      <c r="G93" s="36">
        <f t="shared" si="18"/>
        <v>161905.5</v>
      </c>
      <c r="H93" s="36">
        <f t="shared" si="18"/>
        <v>126748.1</v>
      </c>
    </row>
    <row r="94" spans="1:8" x14ac:dyDescent="0.25">
      <c r="A94" s="7">
        <f t="shared" si="15"/>
        <v>89</v>
      </c>
      <c r="B94" s="27" t="s">
        <v>1</v>
      </c>
      <c r="C94" s="15"/>
      <c r="D94" s="15"/>
      <c r="E94" s="33"/>
      <c r="F94" s="33"/>
      <c r="G94" s="33"/>
      <c r="H94" s="33"/>
    </row>
    <row r="95" spans="1:8" ht="31.5" x14ac:dyDescent="0.25">
      <c r="A95" s="7">
        <f t="shared" si="15"/>
        <v>90</v>
      </c>
      <c r="B95" s="2" t="s">
        <v>42</v>
      </c>
      <c r="C95" s="16">
        <v>70392.100000000006</v>
      </c>
      <c r="D95" s="16">
        <v>50376.4</v>
      </c>
      <c r="E95" s="33"/>
      <c r="F95" s="33"/>
      <c r="G95" s="34">
        <f>C95+E95</f>
        <v>70392.100000000006</v>
      </c>
      <c r="H95" s="34">
        <f>D95+F95</f>
        <v>50376.4</v>
      </c>
    </row>
    <row r="96" spans="1:8" ht="31.5" x14ac:dyDescent="0.25">
      <c r="A96" s="7">
        <f t="shared" si="15"/>
        <v>91</v>
      </c>
      <c r="B96" s="2" t="s">
        <v>49</v>
      </c>
      <c r="C96" s="16">
        <v>7111.5</v>
      </c>
      <c r="D96" s="16">
        <v>2503.4</v>
      </c>
      <c r="E96" s="33"/>
      <c r="F96" s="33"/>
      <c r="G96" s="34">
        <f t="shared" ref="G96:G107" si="19">C96+E96</f>
        <v>7111.5</v>
      </c>
      <c r="H96" s="34">
        <f t="shared" ref="H96:H107" si="20">D96+F96</f>
        <v>2503.4</v>
      </c>
    </row>
    <row r="97" spans="1:8" ht="47.25" x14ac:dyDescent="0.25">
      <c r="A97" s="7">
        <f t="shared" si="15"/>
        <v>92</v>
      </c>
      <c r="B97" s="2" t="s">
        <v>90</v>
      </c>
      <c r="C97" s="16">
        <v>75629.2</v>
      </c>
      <c r="D97" s="16">
        <v>72175.8</v>
      </c>
      <c r="E97" s="33"/>
      <c r="F97" s="33"/>
      <c r="G97" s="34">
        <f t="shared" si="19"/>
        <v>75629.2</v>
      </c>
      <c r="H97" s="34">
        <f t="shared" si="20"/>
        <v>72175.8</v>
      </c>
    </row>
    <row r="98" spans="1:8" ht="47.25" x14ac:dyDescent="0.25">
      <c r="A98" s="7">
        <f t="shared" si="15"/>
        <v>93</v>
      </c>
      <c r="B98" s="21" t="s">
        <v>47</v>
      </c>
      <c r="C98" s="16">
        <v>1846.8</v>
      </c>
      <c r="D98" s="16">
        <v>1442.1</v>
      </c>
      <c r="E98" s="33"/>
      <c r="F98" s="33"/>
      <c r="G98" s="34">
        <f t="shared" si="19"/>
        <v>1846.8</v>
      </c>
      <c r="H98" s="34">
        <f t="shared" si="20"/>
        <v>1442.1</v>
      </c>
    </row>
    <row r="99" spans="1:8" ht="63" x14ac:dyDescent="0.25">
      <c r="A99" s="7">
        <f t="shared" si="15"/>
        <v>94</v>
      </c>
      <c r="B99" s="21" t="s">
        <v>48</v>
      </c>
      <c r="C99" s="16">
        <v>1.7</v>
      </c>
      <c r="D99" s="16"/>
      <c r="E99" s="33"/>
      <c r="F99" s="33"/>
      <c r="G99" s="34">
        <f t="shared" si="19"/>
        <v>1.7</v>
      </c>
      <c r="H99" s="34">
        <f t="shared" si="20"/>
        <v>0</v>
      </c>
    </row>
    <row r="100" spans="1:8" ht="31.5" x14ac:dyDescent="0.25">
      <c r="A100" s="7">
        <f t="shared" si="15"/>
        <v>95</v>
      </c>
      <c r="B100" s="2" t="s">
        <v>109</v>
      </c>
      <c r="C100" s="16">
        <v>1183</v>
      </c>
      <c r="D100" s="16">
        <v>33</v>
      </c>
      <c r="E100" s="33"/>
      <c r="F100" s="33"/>
      <c r="G100" s="34">
        <f t="shared" si="19"/>
        <v>1183</v>
      </c>
      <c r="H100" s="34">
        <f t="shared" si="20"/>
        <v>33</v>
      </c>
    </row>
    <row r="101" spans="1:8" ht="63" x14ac:dyDescent="0.25">
      <c r="A101" s="7">
        <f t="shared" si="15"/>
        <v>96</v>
      </c>
      <c r="B101" s="2" t="s">
        <v>155</v>
      </c>
      <c r="C101" s="16">
        <v>38.9</v>
      </c>
      <c r="D101" s="16">
        <v>19.899999999999999</v>
      </c>
      <c r="E101" s="33"/>
      <c r="F101" s="33"/>
      <c r="G101" s="34">
        <f t="shared" si="19"/>
        <v>38.9</v>
      </c>
      <c r="H101" s="34">
        <f t="shared" si="20"/>
        <v>19.899999999999999</v>
      </c>
    </row>
    <row r="102" spans="1:8" ht="78.75" x14ac:dyDescent="0.25">
      <c r="A102" s="7">
        <f t="shared" si="15"/>
        <v>97</v>
      </c>
      <c r="B102" s="2" t="s">
        <v>153</v>
      </c>
      <c r="C102" s="16">
        <v>558.1</v>
      </c>
      <c r="D102" s="16">
        <v>196</v>
      </c>
      <c r="E102" s="33"/>
      <c r="F102" s="40"/>
      <c r="G102" s="34">
        <f t="shared" si="19"/>
        <v>558.1</v>
      </c>
      <c r="H102" s="34">
        <f t="shared" si="20"/>
        <v>196</v>
      </c>
    </row>
    <row r="103" spans="1:8" ht="47.25" x14ac:dyDescent="0.25">
      <c r="A103" s="7">
        <f t="shared" si="15"/>
        <v>98</v>
      </c>
      <c r="B103" s="2" t="s">
        <v>182</v>
      </c>
      <c r="C103" s="16">
        <v>63.9</v>
      </c>
      <c r="D103" s="16"/>
      <c r="E103" s="33"/>
      <c r="F103" s="37"/>
      <c r="G103" s="34">
        <f t="shared" si="19"/>
        <v>63.9</v>
      </c>
      <c r="H103" s="34"/>
    </row>
    <row r="104" spans="1:8" ht="78.75" x14ac:dyDescent="0.25">
      <c r="A104" s="7">
        <f t="shared" si="15"/>
        <v>99</v>
      </c>
      <c r="B104" s="2" t="s">
        <v>192</v>
      </c>
      <c r="C104" s="16">
        <v>250.3</v>
      </c>
      <c r="D104" s="16"/>
      <c r="E104" s="33"/>
      <c r="F104" s="37"/>
      <c r="G104" s="34">
        <f t="shared" si="19"/>
        <v>250.3</v>
      </c>
      <c r="H104" s="34"/>
    </row>
    <row r="105" spans="1:8" ht="63" x14ac:dyDescent="0.25">
      <c r="A105" s="7">
        <f t="shared" si="15"/>
        <v>100</v>
      </c>
      <c r="B105" s="2" t="s">
        <v>191</v>
      </c>
      <c r="C105" s="16">
        <v>580</v>
      </c>
      <c r="D105" s="16"/>
      <c r="E105" s="37"/>
      <c r="F105" s="37"/>
      <c r="G105" s="34">
        <f t="shared" si="19"/>
        <v>580</v>
      </c>
      <c r="H105" s="34"/>
    </row>
    <row r="106" spans="1:8" ht="31.5" x14ac:dyDescent="0.25">
      <c r="A106" s="7">
        <f t="shared" si="15"/>
        <v>101</v>
      </c>
      <c r="B106" s="2" t="s">
        <v>111</v>
      </c>
      <c r="C106" s="16">
        <v>3719.5</v>
      </c>
      <c r="D106" s="16"/>
      <c r="E106" s="33"/>
      <c r="F106" s="33"/>
      <c r="G106" s="34">
        <f t="shared" si="19"/>
        <v>3719.5</v>
      </c>
      <c r="H106" s="34">
        <f t="shared" si="20"/>
        <v>0</v>
      </c>
    </row>
    <row r="107" spans="1:8" ht="47.25" x14ac:dyDescent="0.25">
      <c r="A107" s="7">
        <f t="shared" si="15"/>
        <v>102</v>
      </c>
      <c r="B107" s="2" t="s">
        <v>84</v>
      </c>
      <c r="C107" s="16">
        <v>530.5</v>
      </c>
      <c r="D107" s="16">
        <v>1.5</v>
      </c>
      <c r="E107" s="39"/>
      <c r="F107" s="33"/>
      <c r="G107" s="34">
        <f t="shared" si="19"/>
        <v>530.5</v>
      </c>
      <c r="H107" s="34">
        <f t="shared" si="20"/>
        <v>1.5</v>
      </c>
    </row>
    <row r="108" spans="1:8" x14ac:dyDescent="0.25">
      <c r="A108" s="7">
        <f t="shared" si="15"/>
        <v>103</v>
      </c>
      <c r="B108" s="5" t="s">
        <v>43</v>
      </c>
      <c r="C108" s="15">
        <f>+SUM(C110:C112)</f>
        <v>13502.7</v>
      </c>
      <c r="D108" s="15">
        <f>+SUM(D110:D111)</f>
        <v>5684.6</v>
      </c>
      <c r="E108" s="38">
        <f>+SUM(E110:E113)</f>
        <v>0.4</v>
      </c>
      <c r="F108" s="36"/>
      <c r="G108" s="35">
        <f>+SUM(G110:G113)</f>
        <v>13503.1</v>
      </c>
      <c r="H108" s="35">
        <f>+SUM(H110:H113)</f>
        <v>5684.6</v>
      </c>
    </row>
    <row r="109" spans="1:8" x14ac:dyDescent="0.25">
      <c r="A109" s="7">
        <f t="shared" si="15"/>
        <v>104</v>
      </c>
      <c r="B109" s="27" t="s">
        <v>1</v>
      </c>
      <c r="C109" s="15"/>
      <c r="D109" s="15"/>
      <c r="E109" s="37"/>
      <c r="F109" s="33"/>
      <c r="G109" s="33"/>
      <c r="H109" s="33"/>
    </row>
    <row r="110" spans="1:8" ht="31.5" x14ac:dyDescent="0.25">
      <c r="A110" s="7">
        <f t="shared" si="15"/>
        <v>105</v>
      </c>
      <c r="B110" s="6" t="s">
        <v>44</v>
      </c>
      <c r="C110" s="16">
        <v>12841.6</v>
      </c>
      <c r="D110" s="16">
        <v>5684.6</v>
      </c>
      <c r="E110" s="37"/>
      <c r="F110" s="33"/>
      <c r="G110" s="34">
        <f>C110+E110</f>
        <v>12841.6</v>
      </c>
      <c r="H110" s="34">
        <f>D110+F110</f>
        <v>5684.6</v>
      </c>
    </row>
    <row r="111" spans="1:8" ht="31.5" x14ac:dyDescent="0.25">
      <c r="A111" s="7">
        <f t="shared" si="15"/>
        <v>106</v>
      </c>
      <c r="B111" s="2" t="s">
        <v>50</v>
      </c>
      <c r="C111" s="16">
        <v>361.1</v>
      </c>
      <c r="D111" s="16"/>
      <c r="E111" s="33"/>
      <c r="F111" s="33"/>
      <c r="G111" s="34">
        <f>C111+E111</f>
        <v>361.1</v>
      </c>
      <c r="H111" s="34">
        <f>D111+F111</f>
        <v>0</v>
      </c>
    </row>
    <row r="112" spans="1:8" ht="78.75" x14ac:dyDescent="0.25">
      <c r="A112" s="7">
        <f t="shared" si="15"/>
        <v>107</v>
      </c>
      <c r="B112" s="2" t="s">
        <v>183</v>
      </c>
      <c r="C112" s="16">
        <v>300</v>
      </c>
      <c r="D112" s="16"/>
      <c r="E112" s="37"/>
      <c r="F112" s="37"/>
      <c r="G112" s="34">
        <f>C112+E112</f>
        <v>300</v>
      </c>
      <c r="H112" s="34"/>
    </row>
    <row r="113" spans="1:8" ht="47.25" x14ac:dyDescent="0.25">
      <c r="A113" s="7">
        <f t="shared" si="15"/>
        <v>108</v>
      </c>
      <c r="B113" s="3" t="s">
        <v>203</v>
      </c>
      <c r="C113" s="16"/>
      <c r="D113" s="16"/>
      <c r="E113" s="38">
        <v>0.4</v>
      </c>
      <c r="F113" s="38"/>
      <c r="G113" s="35">
        <f>C113+E113</f>
        <v>0.4</v>
      </c>
      <c r="H113" s="35"/>
    </row>
    <row r="114" spans="1:8" x14ac:dyDescent="0.25">
      <c r="A114" s="7">
        <f t="shared" si="15"/>
        <v>109</v>
      </c>
      <c r="B114" s="5" t="s">
        <v>71</v>
      </c>
      <c r="C114" s="15">
        <f>+SUM(C116:C133)</f>
        <v>38638.300000000003</v>
      </c>
      <c r="D114" s="15">
        <f t="shared" ref="D114:H114" si="21">+SUM(D116:D133)</f>
        <v>11776.8</v>
      </c>
      <c r="E114" s="36">
        <f t="shared" si="21"/>
        <v>3993.2</v>
      </c>
      <c r="F114" s="38">
        <f t="shared" si="21"/>
        <v>1262</v>
      </c>
      <c r="G114" s="35">
        <f t="shared" si="21"/>
        <v>42631.5</v>
      </c>
      <c r="H114" s="35">
        <f t="shared" si="21"/>
        <v>13038.8</v>
      </c>
    </row>
    <row r="115" spans="1:8" x14ac:dyDescent="0.25">
      <c r="A115" s="7">
        <f t="shared" si="15"/>
        <v>110</v>
      </c>
      <c r="B115" s="27" t="s">
        <v>1</v>
      </c>
      <c r="C115" s="16"/>
      <c r="D115" s="16"/>
      <c r="E115" s="33"/>
      <c r="F115" s="33"/>
      <c r="G115" s="33"/>
      <c r="H115" s="33"/>
    </row>
    <row r="116" spans="1:8" ht="31.5" x14ac:dyDescent="0.25">
      <c r="A116" s="7">
        <f t="shared" si="15"/>
        <v>111</v>
      </c>
      <c r="B116" s="6" t="s">
        <v>45</v>
      </c>
      <c r="C116" s="16">
        <v>21646.1</v>
      </c>
      <c r="D116" s="16">
        <v>7769.2</v>
      </c>
      <c r="E116" s="33"/>
      <c r="F116" s="33"/>
      <c r="G116" s="34">
        <f>C116+E116</f>
        <v>21646.1</v>
      </c>
      <c r="H116" s="34">
        <f>D116+F116</f>
        <v>7769.2</v>
      </c>
    </row>
    <row r="117" spans="1:8" ht="31.5" x14ac:dyDescent="0.25">
      <c r="A117" s="7">
        <f t="shared" si="15"/>
        <v>112</v>
      </c>
      <c r="B117" s="22" t="s">
        <v>54</v>
      </c>
      <c r="C117" s="16">
        <v>774.2</v>
      </c>
      <c r="D117" s="16">
        <v>236.6</v>
      </c>
      <c r="E117" s="33"/>
      <c r="F117" s="33"/>
      <c r="G117" s="34">
        <f t="shared" ref="G117:G132" si="22">C117+E117</f>
        <v>774.2</v>
      </c>
      <c r="H117" s="34">
        <f t="shared" ref="H117:H122" si="23">D117+F117</f>
        <v>236.6</v>
      </c>
    </row>
    <row r="118" spans="1:8" ht="47.25" x14ac:dyDescent="0.25">
      <c r="A118" s="7">
        <f t="shared" si="15"/>
        <v>113</v>
      </c>
      <c r="B118" s="2" t="s">
        <v>55</v>
      </c>
      <c r="C118" s="16">
        <v>1815</v>
      </c>
      <c r="D118" s="16"/>
      <c r="E118" s="33"/>
      <c r="F118" s="33"/>
      <c r="G118" s="34">
        <f t="shared" si="22"/>
        <v>1815</v>
      </c>
      <c r="H118" s="34">
        <f t="shared" si="23"/>
        <v>0</v>
      </c>
    </row>
    <row r="119" spans="1:8" ht="47.25" x14ac:dyDescent="0.25">
      <c r="A119" s="7">
        <f t="shared" si="15"/>
        <v>114</v>
      </c>
      <c r="B119" s="6" t="s">
        <v>83</v>
      </c>
      <c r="C119" s="16">
        <v>498.6</v>
      </c>
      <c r="D119" s="16">
        <v>106.1</v>
      </c>
      <c r="E119" s="37"/>
      <c r="F119" s="37"/>
      <c r="G119" s="34">
        <f t="shared" si="22"/>
        <v>498.6</v>
      </c>
      <c r="H119" s="34">
        <f t="shared" si="23"/>
        <v>106.1</v>
      </c>
    </row>
    <row r="120" spans="1:8" ht="47.25" x14ac:dyDescent="0.25">
      <c r="A120" s="7">
        <f t="shared" si="15"/>
        <v>115</v>
      </c>
      <c r="B120" s="6" t="s">
        <v>102</v>
      </c>
      <c r="C120" s="16">
        <v>101.1</v>
      </c>
      <c r="D120" s="16"/>
      <c r="E120" s="33">
        <v>1.6</v>
      </c>
      <c r="F120" s="33"/>
      <c r="G120" s="34">
        <f t="shared" si="22"/>
        <v>102.7</v>
      </c>
      <c r="H120" s="34">
        <f t="shared" si="23"/>
        <v>0</v>
      </c>
    </row>
    <row r="121" spans="1:8" ht="47.25" x14ac:dyDescent="0.25">
      <c r="A121" s="7">
        <f t="shared" si="15"/>
        <v>116</v>
      </c>
      <c r="B121" s="21" t="s">
        <v>53</v>
      </c>
      <c r="C121" s="16">
        <v>20.2</v>
      </c>
      <c r="D121" s="16"/>
      <c r="E121" s="33"/>
      <c r="F121" s="33"/>
      <c r="G121" s="34">
        <f t="shared" si="22"/>
        <v>20.2</v>
      </c>
      <c r="H121" s="34">
        <f t="shared" si="23"/>
        <v>0</v>
      </c>
    </row>
    <row r="122" spans="1:8" ht="52.5" customHeight="1" x14ac:dyDescent="0.25">
      <c r="A122" s="7">
        <f t="shared" si="15"/>
        <v>117</v>
      </c>
      <c r="B122" s="6" t="s">
        <v>125</v>
      </c>
      <c r="C122" s="16">
        <v>61.7</v>
      </c>
      <c r="D122" s="16"/>
      <c r="E122" s="33"/>
      <c r="F122" s="33"/>
      <c r="G122" s="34">
        <f t="shared" si="22"/>
        <v>61.7</v>
      </c>
      <c r="H122" s="34">
        <f t="shared" si="23"/>
        <v>0</v>
      </c>
    </row>
    <row r="123" spans="1:8" ht="37.5" customHeight="1" x14ac:dyDescent="0.25">
      <c r="A123" s="7">
        <f t="shared" si="15"/>
        <v>118</v>
      </c>
      <c r="B123" s="6" t="s">
        <v>152</v>
      </c>
      <c r="C123" s="16">
        <v>300.8</v>
      </c>
      <c r="D123" s="16"/>
      <c r="E123" s="33">
        <v>95.9</v>
      </c>
      <c r="F123" s="33"/>
      <c r="G123" s="34">
        <f t="shared" si="22"/>
        <v>396.7</v>
      </c>
      <c r="H123" s="35"/>
    </row>
    <row r="124" spans="1:8" ht="66" customHeight="1" x14ac:dyDescent="0.25">
      <c r="A124" s="7">
        <f t="shared" si="15"/>
        <v>119</v>
      </c>
      <c r="B124" s="6" t="s">
        <v>156</v>
      </c>
      <c r="C124" s="16">
        <v>149.4</v>
      </c>
      <c r="D124" s="16"/>
      <c r="E124" s="33">
        <v>-38.5</v>
      </c>
      <c r="F124" s="33"/>
      <c r="G124" s="34">
        <f t="shared" si="22"/>
        <v>110.9</v>
      </c>
      <c r="H124" s="35"/>
    </row>
    <row r="125" spans="1:8" ht="48" customHeight="1" x14ac:dyDescent="0.25">
      <c r="A125" s="7">
        <f t="shared" si="15"/>
        <v>120</v>
      </c>
      <c r="B125" s="6" t="s">
        <v>147</v>
      </c>
      <c r="C125" s="16">
        <v>324.2</v>
      </c>
      <c r="D125" s="16"/>
      <c r="E125" s="33"/>
      <c r="F125" s="33"/>
      <c r="G125" s="34">
        <f t="shared" si="22"/>
        <v>324.2</v>
      </c>
      <c r="H125" s="34"/>
    </row>
    <row r="126" spans="1:8" ht="56.25" customHeight="1" x14ac:dyDescent="0.25">
      <c r="A126" s="7">
        <f t="shared" si="15"/>
        <v>121</v>
      </c>
      <c r="B126" s="6" t="s">
        <v>148</v>
      </c>
      <c r="C126" s="16">
        <v>0.2</v>
      </c>
      <c r="D126" s="16"/>
      <c r="E126" s="33"/>
      <c r="F126" s="33"/>
      <c r="G126" s="34">
        <f t="shared" si="22"/>
        <v>0.2</v>
      </c>
      <c r="H126" s="35"/>
    </row>
    <row r="127" spans="1:8" ht="70.5" customHeight="1" x14ac:dyDescent="0.25">
      <c r="A127" s="7">
        <f t="shared" si="15"/>
        <v>122</v>
      </c>
      <c r="B127" s="6" t="s">
        <v>149</v>
      </c>
      <c r="C127" s="16">
        <v>363.6</v>
      </c>
      <c r="D127" s="16">
        <v>358.4</v>
      </c>
      <c r="E127" s="33"/>
      <c r="F127" s="33"/>
      <c r="G127" s="34">
        <f t="shared" si="22"/>
        <v>363.6</v>
      </c>
      <c r="H127" s="34">
        <f>D127+F127</f>
        <v>358.4</v>
      </c>
    </row>
    <row r="128" spans="1:8" ht="56.25" customHeight="1" x14ac:dyDescent="0.25">
      <c r="A128" s="7">
        <f t="shared" si="15"/>
        <v>123</v>
      </c>
      <c r="B128" s="6" t="s">
        <v>150</v>
      </c>
      <c r="C128" s="16">
        <v>68.2</v>
      </c>
      <c r="D128" s="16">
        <v>67.2</v>
      </c>
      <c r="E128" s="33"/>
      <c r="F128" s="33"/>
      <c r="G128" s="34">
        <f t="shared" si="22"/>
        <v>68.2</v>
      </c>
      <c r="H128" s="34">
        <f>D128+F128</f>
        <v>67.2</v>
      </c>
    </row>
    <row r="129" spans="1:8" ht="78.75" customHeight="1" x14ac:dyDescent="0.25">
      <c r="A129" s="7">
        <f t="shared" si="15"/>
        <v>124</v>
      </c>
      <c r="B129" s="6" t="s">
        <v>151</v>
      </c>
      <c r="C129" s="16">
        <v>523.1</v>
      </c>
      <c r="D129" s="16"/>
      <c r="E129" s="33">
        <v>170.5</v>
      </c>
      <c r="F129" s="33"/>
      <c r="G129" s="34">
        <f t="shared" si="22"/>
        <v>693.6</v>
      </c>
      <c r="H129" s="34">
        <f>D129+F129</f>
        <v>0</v>
      </c>
    </row>
    <row r="130" spans="1:8" ht="77.25" customHeight="1" x14ac:dyDescent="0.25">
      <c r="A130" s="7">
        <f t="shared" si="15"/>
        <v>125</v>
      </c>
      <c r="B130" s="6" t="s">
        <v>154</v>
      </c>
      <c r="C130" s="16">
        <v>179.7</v>
      </c>
      <c r="D130" s="16"/>
      <c r="E130" s="33">
        <v>80.900000000000006</v>
      </c>
      <c r="F130" s="33"/>
      <c r="G130" s="34">
        <f t="shared" si="22"/>
        <v>260.60000000000002</v>
      </c>
      <c r="H130" s="34">
        <f>D130+F130</f>
        <v>0</v>
      </c>
    </row>
    <row r="131" spans="1:8" ht="83.25" customHeight="1" x14ac:dyDescent="0.25">
      <c r="A131" s="7">
        <f t="shared" si="15"/>
        <v>126</v>
      </c>
      <c r="B131" s="6" t="s">
        <v>185</v>
      </c>
      <c r="C131" s="16">
        <v>39.4</v>
      </c>
      <c r="D131" s="16"/>
      <c r="E131" s="37">
        <v>64</v>
      </c>
      <c r="F131" s="33"/>
      <c r="G131" s="34">
        <f t="shared" si="22"/>
        <v>103.4</v>
      </c>
      <c r="H131" s="34"/>
    </row>
    <row r="132" spans="1:8" ht="70.5" customHeight="1" x14ac:dyDescent="0.25">
      <c r="A132" s="7">
        <f t="shared" si="15"/>
        <v>127</v>
      </c>
      <c r="B132" s="6" t="s">
        <v>184</v>
      </c>
      <c r="C132" s="16">
        <v>301</v>
      </c>
      <c r="D132" s="16"/>
      <c r="E132" s="37"/>
      <c r="F132" s="37"/>
      <c r="G132" s="34">
        <f t="shared" si="22"/>
        <v>301</v>
      </c>
      <c r="H132" s="34"/>
    </row>
    <row r="133" spans="1:8" ht="63" x14ac:dyDescent="0.25">
      <c r="A133" s="7">
        <f t="shared" si="15"/>
        <v>128</v>
      </c>
      <c r="B133" s="21" t="s">
        <v>51</v>
      </c>
      <c r="C133" s="16">
        <f t="shared" ref="C133:H133" si="24">+SUM(C135:C139)</f>
        <v>11471.8</v>
      </c>
      <c r="D133" s="16">
        <f t="shared" si="24"/>
        <v>3239.3</v>
      </c>
      <c r="E133" s="33">
        <f t="shared" si="24"/>
        <v>3618.8</v>
      </c>
      <c r="F133" s="37">
        <f t="shared" si="24"/>
        <v>1262</v>
      </c>
      <c r="G133" s="33">
        <f t="shared" si="24"/>
        <v>15090.6</v>
      </c>
      <c r="H133" s="33">
        <f t="shared" si="24"/>
        <v>4501.3</v>
      </c>
    </row>
    <row r="134" spans="1:8" x14ac:dyDescent="0.25">
      <c r="A134" s="7">
        <f t="shared" si="15"/>
        <v>129</v>
      </c>
      <c r="B134" s="27" t="s">
        <v>1</v>
      </c>
      <c r="C134" s="16"/>
      <c r="D134" s="16"/>
      <c r="E134" s="33"/>
      <c r="F134" s="37"/>
      <c r="G134" s="33"/>
      <c r="H134" s="33"/>
    </row>
    <row r="135" spans="1:8" x14ac:dyDescent="0.25">
      <c r="A135" s="7">
        <f t="shared" si="15"/>
        <v>130</v>
      </c>
      <c r="B135" s="2" t="s">
        <v>17</v>
      </c>
      <c r="C135" s="16">
        <v>6543.5</v>
      </c>
      <c r="D135" s="16">
        <v>3239.3</v>
      </c>
      <c r="E135" s="33">
        <v>3174.4</v>
      </c>
      <c r="F135" s="37">
        <v>1262</v>
      </c>
      <c r="G135" s="34">
        <f>C135+E135</f>
        <v>9717.9</v>
      </c>
      <c r="H135" s="34">
        <f>D135+F135</f>
        <v>4501.3</v>
      </c>
    </row>
    <row r="136" spans="1:8" ht="31.5" x14ac:dyDescent="0.25">
      <c r="A136" s="7">
        <f t="shared" si="15"/>
        <v>131</v>
      </c>
      <c r="B136" s="2" t="s">
        <v>52</v>
      </c>
      <c r="C136" s="16">
        <v>1046.2</v>
      </c>
      <c r="D136" s="16"/>
      <c r="E136" s="33">
        <v>-87.5</v>
      </c>
      <c r="F136" s="37"/>
      <c r="G136" s="34">
        <f t="shared" ref="G136:G139" si="25">C136+E136</f>
        <v>958.7</v>
      </c>
      <c r="H136" s="33"/>
    </row>
    <row r="137" spans="1:8" x14ac:dyDescent="0.25">
      <c r="A137" s="7">
        <f t="shared" si="15"/>
        <v>132</v>
      </c>
      <c r="B137" s="2" t="s">
        <v>19</v>
      </c>
      <c r="C137" s="16">
        <v>2653.5</v>
      </c>
      <c r="D137" s="16"/>
      <c r="E137" s="33">
        <v>72.8</v>
      </c>
      <c r="F137" s="37"/>
      <c r="G137" s="34">
        <f t="shared" si="25"/>
        <v>2726.3</v>
      </c>
      <c r="H137" s="33"/>
    </row>
    <row r="138" spans="1:8" ht="31.5" x14ac:dyDescent="0.25">
      <c r="A138" s="7">
        <f t="shared" si="15"/>
        <v>133</v>
      </c>
      <c r="B138" s="2" t="s">
        <v>75</v>
      </c>
      <c r="C138" s="16">
        <v>437.3</v>
      </c>
      <c r="D138" s="16"/>
      <c r="E138" s="33"/>
      <c r="F138" s="37"/>
      <c r="G138" s="34">
        <f t="shared" si="25"/>
        <v>437.3</v>
      </c>
      <c r="H138" s="33"/>
    </row>
    <row r="139" spans="1:8" x14ac:dyDescent="0.25">
      <c r="A139" s="7">
        <f t="shared" si="15"/>
        <v>134</v>
      </c>
      <c r="B139" s="21" t="s">
        <v>77</v>
      </c>
      <c r="C139" s="16">
        <v>791.3</v>
      </c>
      <c r="D139" s="16"/>
      <c r="E139" s="33">
        <v>459.1</v>
      </c>
      <c r="F139" s="33"/>
      <c r="G139" s="34">
        <f t="shared" si="25"/>
        <v>1250.4000000000001</v>
      </c>
      <c r="H139" s="33"/>
    </row>
    <row r="140" spans="1:8" x14ac:dyDescent="0.25">
      <c r="A140" s="7">
        <f t="shared" si="15"/>
        <v>135</v>
      </c>
      <c r="B140" s="3" t="s">
        <v>98</v>
      </c>
      <c r="C140" s="15">
        <f>C6+C10</f>
        <v>311366.09999999998</v>
      </c>
      <c r="D140" s="15">
        <f>+D6+D10</f>
        <v>166464.1</v>
      </c>
      <c r="E140" s="15">
        <f>E6+E11+E12+E15+E49+E61+E69+E76+E85+E90+E93+E108+E114</f>
        <v>4160.8999999999996</v>
      </c>
      <c r="F140" s="35">
        <f>F6+F11+F12+F15+F49+F61+F69+F76+F85+F90+F93+F114</f>
        <v>1382.4</v>
      </c>
      <c r="G140" s="35">
        <f>G6+G10</f>
        <v>315527</v>
      </c>
      <c r="H140" s="35">
        <f>H6+H10</f>
        <v>167846.5</v>
      </c>
    </row>
    <row r="141" spans="1:8" x14ac:dyDescent="0.25">
      <c r="A141" s="7">
        <f t="shared" si="15"/>
        <v>136</v>
      </c>
      <c r="B141" s="27" t="s">
        <v>1</v>
      </c>
      <c r="C141" s="16"/>
      <c r="D141" s="16"/>
      <c r="E141" s="33"/>
      <c r="F141" s="33"/>
      <c r="G141" s="33"/>
      <c r="H141" s="33"/>
    </row>
    <row r="142" spans="1:8" x14ac:dyDescent="0.25">
      <c r="A142" s="7">
        <f t="shared" si="15"/>
        <v>137</v>
      </c>
      <c r="B142" s="2" t="s">
        <v>97</v>
      </c>
      <c r="C142" s="16">
        <v>3719.5</v>
      </c>
      <c r="D142" s="16"/>
      <c r="E142" s="33"/>
      <c r="F142" s="33"/>
      <c r="G142" s="34">
        <f>C142+E142</f>
        <v>3719.5</v>
      </c>
      <c r="H142" s="33"/>
    </row>
    <row r="143" spans="1:8" x14ac:dyDescent="0.25">
      <c r="A143" s="7">
        <f t="shared" si="15"/>
        <v>138</v>
      </c>
      <c r="B143" s="3" t="s">
        <v>204</v>
      </c>
      <c r="C143" s="15">
        <f>C140-C142</f>
        <v>307646.59999999998</v>
      </c>
      <c r="D143" s="15">
        <f t="shared" ref="D143" si="26">+D140-D142</f>
        <v>166464.1</v>
      </c>
      <c r="E143" s="35">
        <f>E140-E142</f>
        <v>4160.8999999999996</v>
      </c>
      <c r="F143" s="35">
        <f>F140-F142</f>
        <v>1382.4</v>
      </c>
      <c r="G143" s="35">
        <f>G140-G142</f>
        <v>311807.5</v>
      </c>
      <c r="H143" s="35">
        <f>H140-H142</f>
        <v>167846.5</v>
      </c>
    </row>
    <row r="145" spans="2:2" x14ac:dyDescent="0.25">
      <c r="B145" s="30"/>
    </row>
  </sheetData>
  <mergeCells count="3">
    <mergeCell ref="C3:D3"/>
    <mergeCell ref="E3:F3"/>
    <mergeCell ref="G3:H3"/>
  </mergeCells>
  <pageMargins left="0.94488188976377963" right="0.35433070866141736" top="0.74803149606299213" bottom="0.39370078740157483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2023-08-30T08:41:13Z</cp:lastPrinted>
  <dcterms:created xsi:type="dcterms:W3CDTF">2013-11-22T06:09:34Z</dcterms:created>
  <dcterms:modified xsi:type="dcterms:W3CDTF">2023-09-07T06:02:23Z</dcterms:modified>
</cp:coreProperties>
</file>